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24226"/>
  <mc:AlternateContent xmlns:mc="http://schemas.openxmlformats.org/markup-compatibility/2006">
    <mc:Choice Requires="x15">
      <x15ac:absPath xmlns:x15ac="http://schemas.microsoft.com/office/spreadsheetml/2010/11/ac" url="\\192.168.1.100\fm2i-qnap-sauv\FM2I\1 - Affaires FM2I\2025\F25 0348 - DGAC Dijon - BILLARD\03. Pièces Ecrites\5. DCE v2\"/>
    </mc:Choice>
  </mc:AlternateContent>
  <xr:revisionPtr revIDLastSave="0" documentId="13_ncr:1_{CCD01543-8F9D-4026-AA12-63D8BA20C220}" xr6:coauthVersionLast="47" xr6:coauthVersionMax="47" xr10:uidLastSave="{00000000-0000-0000-0000-000000000000}"/>
  <bookViews>
    <workbookView xWindow="-120" yWindow="-120" windowWidth="38640" windowHeight="21120" xr2:uid="{00000000-000D-0000-FFFF-FFFF00000000}"/>
  </bookViews>
  <sheets>
    <sheet name="Page de garde" sheetId="1" r:id="rId1"/>
    <sheet name="DPGF" sheetId="2" r:id="rId2"/>
    <sheet name="Récap" sheetId="4" r:id="rId3"/>
    <sheet name="Données" sheetId="3" state="hidden" r:id="rId4"/>
  </sheets>
  <definedNames>
    <definedName name="_xlnm.Print_Titles" localSheetId="0">'Page de garde'!$1:$3</definedName>
    <definedName name="_xlnm.Print_Area" localSheetId="1">DPGF!$A$1:$G$284</definedName>
    <definedName name="_xlnm.Print_Area" localSheetId="0">'Page de garde'!$A$1:$J$40</definedName>
    <definedName name="_xlnm.Print_Area" localSheetId="2">Récap!$A$1:$G$57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6" i="4" l="1"/>
  <c r="F56" i="4"/>
  <c r="G56" i="4"/>
  <c r="A4" i="4"/>
  <c r="B4" i="4"/>
  <c r="C4" i="4"/>
  <c r="D4" i="4"/>
  <c r="E4" i="4"/>
  <c r="F4" i="4"/>
  <c r="G4" i="4"/>
  <c r="A5" i="4"/>
  <c r="B5" i="4"/>
  <c r="C5" i="4"/>
  <c r="D5" i="4"/>
  <c r="E5" i="4"/>
  <c r="F5" i="4"/>
  <c r="G5" i="4"/>
  <c r="A6" i="4"/>
  <c r="B6" i="4"/>
  <c r="C6" i="4"/>
  <c r="D6" i="4"/>
  <c r="E6" i="4"/>
  <c r="F6" i="4"/>
  <c r="A7" i="4"/>
  <c r="B7" i="4"/>
  <c r="C7" i="4"/>
  <c r="D7" i="4"/>
  <c r="E7" i="4"/>
  <c r="F7" i="4"/>
  <c r="G7" i="4"/>
  <c r="A8" i="4"/>
  <c r="B8" i="4"/>
  <c r="C8" i="4"/>
  <c r="D8" i="4"/>
  <c r="E8" i="4"/>
  <c r="F8" i="4"/>
  <c r="G8" i="4"/>
  <c r="A9" i="4"/>
  <c r="B9" i="4"/>
  <c r="C9" i="4"/>
  <c r="D9" i="4"/>
  <c r="E9" i="4"/>
  <c r="F9" i="4"/>
  <c r="G9" i="4"/>
  <c r="A10" i="4"/>
  <c r="B10" i="4"/>
  <c r="C10" i="4"/>
  <c r="D10" i="4"/>
  <c r="E10" i="4"/>
  <c r="F10" i="4"/>
  <c r="G10" i="4"/>
  <c r="A11" i="4"/>
  <c r="B11" i="4"/>
  <c r="C11" i="4"/>
  <c r="D11" i="4"/>
  <c r="E11" i="4"/>
  <c r="F11" i="4"/>
  <c r="A12" i="4"/>
  <c r="B12" i="4"/>
  <c r="C12" i="4"/>
  <c r="D12" i="4"/>
  <c r="E12" i="4"/>
  <c r="F12" i="4"/>
  <c r="G12" i="4"/>
  <c r="A13" i="4"/>
  <c r="B13" i="4"/>
  <c r="C13" i="4"/>
  <c r="D13" i="4"/>
  <c r="E13" i="4"/>
  <c r="F13" i="4"/>
  <c r="G13" i="4"/>
  <c r="A14" i="4"/>
  <c r="B14" i="4"/>
  <c r="C14" i="4"/>
  <c r="D14" i="4"/>
  <c r="E14" i="4"/>
  <c r="F14" i="4"/>
  <c r="G14" i="4"/>
  <c r="A15" i="4"/>
  <c r="B15" i="4"/>
  <c r="C15" i="4"/>
  <c r="D15" i="4"/>
  <c r="E15" i="4"/>
  <c r="F15" i="4"/>
  <c r="A16" i="4"/>
  <c r="B16" i="4"/>
  <c r="C16" i="4"/>
  <c r="D16" i="4"/>
  <c r="E16" i="4"/>
  <c r="F16" i="4"/>
  <c r="G16" i="4"/>
  <c r="A17" i="4"/>
  <c r="B17" i="4"/>
  <c r="C17" i="4"/>
  <c r="D17" i="4"/>
  <c r="E17" i="4"/>
  <c r="F17" i="4"/>
  <c r="G17" i="4"/>
  <c r="A18" i="4"/>
  <c r="B18" i="4"/>
  <c r="C18" i="4"/>
  <c r="D18" i="4"/>
  <c r="E18" i="4"/>
  <c r="F18" i="4"/>
  <c r="G18" i="4"/>
  <c r="A19" i="4"/>
  <c r="B19" i="4"/>
  <c r="C19" i="4"/>
  <c r="D19" i="4"/>
  <c r="E19" i="4"/>
  <c r="F19" i="4"/>
  <c r="A20" i="4"/>
  <c r="B20" i="4"/>
  <c r="C20" i="4"/>
  <c r="D20" i="4"/>
  <c r="E20" i="4"/>
  <c r="F20" i="4"/>
  <c r="G20" i="4"/>
  <c r="A21" i="4"/>
  <c r="B21" i="4"/>
  <c r="C21" i="4"/>
  <c r="D21" i="4"/>
  <c r="E21" i="4"/>
  <c r="F21" i="4"/>
  <c r="A22" i="4"/>
  <c r="B22" i="4"/>
  <c r="C22" i="4"/>
  <c r="D22" i="4"/>
  <c r="E22" i="4"/>
  <c r="F22" i="4"/>
  <c r="G22" i="4"/>
  <c r="A23" i="4"/>
  <c r="B23" i="4"/>
  <c r="C23" i="4"/>
  <c r="D23" i="4"/>
  <c r="E23" i="4"/>
  <c r="F23" i="4"/>
  <c r="G23" i="4"/>
  <c r="A24" i="4"/>
  <c r="B24" i="4"/>
  <c r="C24" i="4"/>
  <c r="D24" i="4"/>
  <c r="E24" i="4"/>
  <c r="F24" i="4"/>
  <c r="G24" i="4"/>
  <c r="A25" i="4"/>
  <c r="B25" i="4"/>
  <c r="C25" i="4"/>
  <c r="D25" i="4"/>
  <c r="E25" i="4"/>
  <c r="F25" i="4"/>
  <c r="G25" i="4"/>
  <c r="A26" i="4"/>
  <c r="B26" i="4"/>
  <c r="C26" i="4"/>
  <c r="D26" i="4"/>
  <c r="E26" i="4"/>
  <c r="F26" i="4"/>
  <c r="A27" i="4"/>
  <c r="B27" i="4"/>
  <c r="C27" i="4"/>
  <c r="D27" i="4"/>
  <c r="E27" i="4"/>
  <c r="F27" i="4"/>
  <c r="G27" i="4"/>
  <c r="A28" i="4"/>
  <c r="B28" i="4"/>
  <c r="C28" i="4"/>
  <c r="D28" i="4"/>
  <c r="E28" i="4"/>
  <c r="F28" i="4"/>
  <c r="G28" i="4"/>
  <c r="A29" i="4"/>
  <c r="B29" i="4"/>
  <c r="C29" i="4"/>
  <c r="D29" i="4"/>
  <c r="E29" i="4"/>
  <c r="F29" i="4"/>
  <c r="G29" i="4"/>
  <c r="A30" i="4"/>
  <c r="B30" i="4"/>
  <c r="C30" i="4"/>
  <c r="D30" i="4"/>
  <c r="E30" i="4"/>
  <c r="F30" i="4"/>
  <c r="A31" i="4"/>
  <c r="B31" i="4"/>
  <c r="C31" i="4"/>
  <c r="D31" i="4"/>
  <c r="E31" i="4"/>
  <c r="F31" i="4"/>
  <c r="G31" i="4"/>
  <c r="A32" i="4"/>
  <c r="B32" i="4"/>
  <c r="C32" i="4"/>
  <c r="D32" i="4"/>
  <c r="E32" i="4"/>
  <c r="F32" i="4"/>
  <c r="A33" i="4"/>
  <c r="B33" i="4"/>
  <c r="C33" i="4"/>
  <c r="D33" i="4"/>
  <c r="E33" i="4"/>
  <c r="F33" i="4"/>
  <c r="G33" i="4"/>
  <c r="A34" i="4"/>
  <c r="B34" i="4"/>
  <c r="C34" i="4"/>
  <c r="D34" i="4"/>
  <c r="E34" i="4"/>
  <c r="F34" i="4"/>
  <c r="G34" i="4"/>
  <c r="A35" i="4"/>
  <c r="B35" i="4"/>
  <c r="C35" i="4"/>
  <c r="D35" i="4"/>
  <c r="E35" i="4"/>
  <c r="F35" i="4"/>
  <c r="G35" i="4"/>
  <c r="A36" i="4"/>
  <c r="B36" i="4"/>
  <c r="C36" i="4"/>
  <c r="D36" i="4"/>
  <c r="E36" i="4"/>
  <c r="F36" i="4"/>
  <c r="G36" i="4"/>
  <c r="A37" i="4"/>
  <c r="B37" i="4"/>
  <c r="C37" i="4"/>
  <c r="D37" i="4"/>
  <c r="E37" i="4"/>
  <c r="F37" i="4"/>
  <c r="A38" i="4"/>
  <c r="B38" i="4"/>
  <c r="C38" i="4"/>
  <c r="D38" i="4"/>
  <c r="E38" i="4"/>
  <c r="F38" i="4"/>
  <c r="G38" i="4"/>
  <c r="A39" i="4"/>
  <c r="B39" i="4"/>
  <c r="C39" i="4"/>
  <c r="D39" i="4"/>
  <c r="E39" i="4"/>
  <c r="F39" i="4"/>
  <c r="G39" i="4"/>
  <c r="A40" i="4"/>
  <c r="B40" i="4"/>
  <c r="C40" i="4"/>
  <c r="D40" i="4"/>
  <c r="E40" i="4"/>
  <c r="F40" i="4"/>
  <c r="G40" i="4"/>
  <c r="A41" i="4"/>
  <c r="B41" i="4"/>
  <c r="C41" i="4"/>
  <c r="D41" i="4"/>
  <c r="E41" i="4"/>
  <c r="F41" i="4"/>
  <c r="A42" i="4"/>
  <c r="B42" i="4"/>
  <c r="C42" i="4"/>
  <c r="D42" i="4"/>
  <c r="E42" i="4"/>
  <c r="F42" i="4"/>
  <c r="G42" i="4"/>
  <c r="A43" i="4"/>
  <c r="B43" i="4"/>
  <c r="C43" i="4"/>
  <c r="D43" i="4"/>
  <c r="E43" i="4"/>
  <c r="F43" i="4"/>
  <c r="A44" i="4"/>
  <c r="B44" i="4"/>
  <c r="C44" i="4"/>
  <c r="D44" i="4"/>
  <c r="E44" i="4"/>
  <c r="F44" i="4"/>
  <c r="G44" i="4"/>
  <c r="A45" i="4"/>
  <c r="B45" i="4"/>
  <c r="C45" i="4"/>
  <c r="D45" i="4"/>
  <c r="E45" i="4"/>
  <c r="F45" i="4"/>
  <c r="G45" i="4"/>
  <c r="A46" i="4"/>
  <c r="B46" i="4"/>
  <c r="C46" i="4"/>
  <c r="D46" i="4"/>
  <c r="E46" i="4"/>
  <c r="F46" i="4"/>
  <c r="G46" i="4"/>
  <c r="A47" i="4"/>
  <c r="B47" i="4"/>
  <c r="C47" i="4"/>
  <c r="D47" i="4"/>
  <c r="E47" i="4"/>
  <c r="F47" i="4"/>
  <c r="A48" i="4"/>
  <c r="B48" i="4"/>
  <c r="C48" i="4"/>
  <c r="D48" i="4"/>
  <c r="E48" i="4"/>
  <c r="F48" i="4"/>
  <c r="G48" i="4"/>
  <c r="A49" i="4"/>
  <c r="B49" i="4"/>
  <c r="C49" i="4"/>
  <c r="D49" i="4"/>
  <c r="E49" i="4"/>
  <c r="F49" i="4"/>
  <c r="G49" i="4"/>
  <c r="A50" i="4"/>
  <c r="F50" i="4"/>
  <c r="G50" i="4"/>
  <c r="A51" i="4"/>
  <c r="F51" i="4"/>
  <c r="A52" i="4"/>
  <c r="F52" i="4"/>
  <c r="G52" i="4"/>
  <c r="A53" i="4"/>
  <c r="F53" i="4"/>
  <c r="A54" i="4"/>
  <c r="F54" i="4"/>
  <c r="G54" i="4"/>
  <c r="A55" i="4"/>
  <c r="F55" i="4"/>
  <c r="A57" i="4"/>
  <c r="F57" i="4"/>
  <c r="G57" i="4"/>
  <c r="B12" i="1" l="1"/>
  <c r="G177" i="2"/>
  <c r="G176" i="2" l="1"/>
  <c r="G175" i="2"/>
  <c r="G139" i="2"/>
  <c r="G138" i="2"/>
  <c r="B18" i="1"/>
  <c r="D120" i="2" l="1"/>
  <c r="D119" i="2"/>
  <c r="G127" i="2"/>
  <c r="D118" i="2"/>
  <c r="D116" i="2"/>
  <c r="D117" i="2"/>
  <c r="D115" i="2"/>
  <c r="G123" i="2"/>
  <c r="G122" i="2"/>
  <c r="G124" i="2"/>
  <c r="G64" i="2"/>
  <c r="G245" i="2"/>
  <c r="G33" i="2"/>
  <c r="G36" i="2"/>
  <c r="G241" i="2"/>
  <c r="G253" i="2"/>
  <c r="G249" i="2"/>
  <c r="G102" i="2"/>
  <c r="G111" i="2"/>
  <c r="G112" i="2"/>
  <c r="G115" i="2" l="1"/>
  <c r="G130" i="2"/>
  <c r="G30" i="2"/>
  <c r="G280" i="1"/>
  <c r="G258" i="1"/>
  <c r="G225" i="1"/>
  <c r="G212" i="1"/>
  <c r="G196" i="1"/>
  <c r="G150" i="1"/>
  <c r="G129" i="1"/>
  <c r="G104" i="1"/>
  <c r="G163" i="2"/>
  <c r="G48" i="2"/>
  <c r="G129" i="2"/>
  <c r="G142" i="2"/>
  <c r="G141" i="2"/>
  <c r="G140" i="2"/>
  <c r="G153" i="2" l="1"/>
  <c r="G19" i="4" s="1"/>
  <c r="G193" i="2" l="1"/>
  <c r="G12" i="2"/>
  <c r="G191" i="2"/>
  <c r="G166" i="2"/>
  <c r="G128" i="2"/>
  <c r="G59" i="2"/>
  <c r="G27" i="2" l="1"/>
  <c r="G24" i="2"/>
  <c r="G18" i="2"/>
  <c r="G21" i="2"/>
  <c r="G15" i="2"/>
  <c r="G9" i="2"/>
  <c r="G6" i="2"/>
  <c r="G39" i="2" l="1"/>
  <c r="G6" i="4" s="1"/>
  <c r="B37" i="1"/>
  <c r="G218" i="2" l="1"/>
  <c r="G222" i="2" l="1"/>
  <c r="G37" i="4" s="1"/>
  <c r="G184" i="2"/>
  <c r="G68" i="2" l="1"/>
  <c r="G93" i="2" l="1"/>
  <c r="G86" i="2"/>
  <c r="G103" i="2"/>
  <c r="G237" i="2"/>
  <c r="G179" i="2"/>
  <c r="G233" i="2"/>
  <c r="G116" i="2" l="1"/>
  <c r="G159" i="2" l="1"/>
  <c r="G83" i="2" l="1"/>
  <c r="G207" i="2"/>
  <c r="G205" i="2"/>
  <c r="G200" i="2"/>
  <c r="G210" i="2" s="1"/>
  <c r="G30" i="4" s="1"/>
  <c r="G95" i="2"/>
  <c r="G91" i="2"/>
  <c r="G88" i="2"/>
  <c r="G79" i="2"/>
  <c r="D74" i="2"/>
  <c r="G71" i="2"/>
  <c r="G56" i="2"/>
  <c r="G53" i="2"/>
  <c r="G50" i="2"/>
  <c r="G46" i="2"/>
  <c r="G43" i="2"/>
  <c r="G74" i="2" l="1"/>
  <c r="G97" i="2" s="1"/>
  <c r="G11" i="4" s="1"/>
  <c r="G1" i="2" l="1"/>
  <c r="B1" i="2"/>
  <c r="A1" i="2"/>
  <c r="G271" i="2"/>
  <c r="G185" i="2" l="1"/>
  <c r="G270" i="2" l="1"/>
  <c r="G266" i="2"/>
  <c r="G265" i="2"/>
  <c r="B35" i="1" l="1"/>
  <c r="B36" i="1"/>
  <c r="B5" i="1"/>
  <c r="B24" i="1"/>
  <c r="G268" i="2" l="1"/>
  <c r="G225" i="2"/>
  <c r="G229" i="2"/>
  <c r="G257" i="2" l="1"/>
  <c r="G120" i="2"/>
  <c r="G107" i="2"/>
  <c r="G259" i="2" l="1"/>
  <c r="G43" i="4" s="1"/>
  <c r="G41" i="4"/>
  <c r="B3" i="1"/>
  <c r="G269" i="2" l="1"/>
  <c r="G264" i="2"/>
  <c r="G262" i="2"/>
  <c r="G263" i="2"/>
  <c r="G267" i="2"/>
  <c r="G273" i="2" l="1"/>
  <c r="G186" i="2"/>
  <c r="G172" i="2"/>
  <c r="G169" i="2"/>
  <c r="G168" i="2"/>
  <c r="G167" i="2"/>
  <c r="G47" i="4" l="1"/>
  <c r="G197" i="2"/>
  <c r="G26" i="4" s="1"/>
  <c r="G119" i="2"/>
  <c r="G118" i="2"/>
  <c r="G117" i="2"/>
  <c r="G106" i="2"/>
  <c r="G105" i="2"/>
  <c r="G104" i="2"/>
  <c r="G212" i="2" l="1"/>
  <c r="G32" i="4" s="1"/>
  <c r="G132" i="2"/>
  <c r="G15" i="4" s="1"/>
  <c r="G155" i="2"/>
  <c r="G21" i="4" s="1"/>
  <c r="G3" i="4"/>
  <c r="F3" i="4"/>
  <c r="E3" i="4"/>
  <c r="G2" i="4"/>
  <c r="F2" i="4"/>
  <c r="E2" i="4"/>
  <c r="D2" i="4"/>
  <c r="C2" i="4"/>
  <c r="B2" i="4"/>
  <c r="A2" i="4"/>
  <c r="G1" i="4"/>
  <c r="B1" i="4"/>
  <c r="A1" i="4"/>
  <c r="G38" i="1"/>
  <c r="E38" i="1"/>
  <c r="B38" i="1"/>
  <c r="E37" i="1"/>
  <c r="G37" i="1"/>
  <c r="E36" i="1"/>
  <c r="G36" i="1"/>
  <c r="G35" i="1"/>
  <c r="E35" i="1"/>
  <c r="G30" i="1"/>
  <c r="E30" i="1"/>
  <c r="B30" i="1"/>
  <c r="B6" i="1"/>
  <c r="G278" i="2" l="1"/>
  <c r="G51" i="4" s="1"/>
  <c r="G53" i="4" s="1"/>
  <c r="G55" i="4" s="1"/>
  <c r="G280" i="2" l="1"/>
  <c r="G282" i="2"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<sst xmlns="http://schemas.openxmlformats.org/spreadsheetml/2006/main" count="495" uniqueCount="252">
  <si>
    <t>***</t>
  </si>
  <si>
    <t>CHAP.</t>
  </si>
  <si>
    <t>LIBELLE</t>
  </si>
  <si>
    <t>U</t>
  </si>
  <si>
    <t>QTE</t>
  </si>
  <si>
    <t>ENTREPRISE</t>
  </si>
  <si>
    <t>PRIX</t>
  </si>
  <si>
    <t>UNITAIRE (€ HT)</t>
  </si>
  <si>
    <t>TOTAL (€ HT)</t>
  </si>
  <si>
    <t>Date :</t>
  </si>
  <si>
    <t>Phase :</t>
  </si>
  <si>
    <t>Titre :</t>
  </si>
  <si>
    <t>Intervenants</t>
  </si>
  <si>
    <t>Noms</t>
  </si>
  <si>
    <t>Ligne Adresse 1</t>
  </si>
  <si>
    <t>Ligne Adresse 2</t>
  </si>
  <si>
    <t>Ligne Adresse 3</t>
  </si>
  <si>
    <t>Téléphone</t>
  </si>
  <si>
    <t>Fax</t>
  </si>
  <si>
    <t>Mail</t>
  </si>
  <si>
    <t>Responsable</t>
  </si>
  <si>
    <t>Maître d'ouvrage :</t>
  </si>
  <si>
    <t>Maître d'oeuvre :</t>
  </si>
  <si>
    <t>Bureau d'études Structures :</t>
  </si>
  <si>
    <t>BET fluides :</t>
  </si>
  <si>
    <t>Bureau d'études Electricité :</t>
  </si>
  <si>
    <t>Economiste de la construction :</t>
  </si>
  <si>
    <t>Bureau de contrôle :</t>
  </si>
  <si>
    <t>Coordinateur SPS :</t>
  </si>
  <si>
    <t>FM2I</t>
  </si>
  <si>
    <t>1 rue Dewet</t>
  </si>
  <si>
    <t>71100 CHALON SUR SAONE</t>
  </si>
  <si>
    <t>Tél : 03.85.46.61.24</t>
  </si>
  <si>
    <t>Fax : 03.85.48.72.05</t>
  </si>
  <si>
    <t>Mail : fm2ichalon@gmail.com</t>
  </si>
  <si>
    <t>Opération :</t>
  </si>
  <si>
    <t>Lot :</t>
  </si>
  <si>
    <t>Valeur chapitre initial :</t>
  </si>
  <si>
    <t xml:space="preserve"> </t>
  </si>
  <si>
    <t>PLOMBERIE</t>
  </si>
  <si>
    <t>Total PLOMBERIE HT</t>
  </si>
  <si>
    <t>Ens</t>
  </si>
  <si>
    <t>PRODUCTION D'EAU CHAUDE SANITAIRE</t>
  </si>
  <si>
    <t>Total PRODUCTION D'EAU CHAUDE SANITAIRE HT</t>
  </si>
  <si>
    <t>Calorifuge</t>
  </si>
  <si>
    <t>Ml</t>
  </si>
  <si>
    <t>Préchauffage de chantier</t>
  </si>
  <si>
    <t>Alimentation en eau du chantier</t>
  </si>
  <si>
    <t>Percements, saignées et rebouchages</t>
  </si>
  <si>
    <t>Repérages et étiquetages des réseaux et équipements</t>
  </si>
  <si>
    <t>VENTILATION</t>
  </si>
  <si>
    <t>CHAUFFAGE</t>
  </si>
  <si>
    <t>Corps de robinets thermostatiques à préréglage</t>
  </si>
  <si>
    <t>Tés d'isolements</t>
  </si>
  <si>
    <t>Purgeur manuel à carré</t>
  </si>
  <si>
    <t>Robinets de vidange</t>
  </si>
  <si>
    <t>Console support pour radiateurs</t>
  </si>
  <si>
    <t>Total CHAUFFAGE HT</t>
  </si>
  <si>
    <t xml:space="preserve"> - Ø250</t>
  </si>
  <si>
    <t xml:space="preserve"> - Ø200</t>
  </si>
  <si>
    <t xml:space="preserve"> - Ø160</t>
  </si>
  <si>
    <t xml:space="preserve"> - Ø125</t>
  </si>
  <si>
    <t>MISE EN SERVICE ET ESSAIS</t>
  </si>
  <si>
    <t>Total MISE EN SERVICE ET ESSAIS HT</t>
  </si>
  <si>
    <t>SANITAIRES</t>
  </si>
  <si>
    <t>DISTRIBUTION</t>
  </si>
  <si>
    <t>EMETTEURS</t>
  </si>
  <si>
    <t>Total DISTRIBUTION HT</t>
  </si>
  <si>
    <t>Total EMETTEURS HT</t>
  </si>
  <si>
    <t>Total SANITAIRES HT</t>
  </si>
  <si>
    <t>DN 50</t>
  </si>
  <si>
    <t>Réseaux Aérauliques gaines circulaires</t>
  </si>
  <si>
    <t>Réseaux Aérauliques gaines flexibles</t>
  </si>
  <si>
    <t>Tuyauterie acier électrozingué</t>
  </si>
  <si>
    <t>Ø28x1,5</t>
  </si>
  <si>
    <t>Ø22x1,5</t>
  </si>
  <si>
    <t>Ø35x1,5</t>
  </si>
  <si>
    <t>4.1.</t>
  </si>
  <si>
    <t>4.2.</t>
  </si>
  <si>
    <t>4.3.</t>
  </si>
  <si>
    <t>4.5.</t>
  </si>
  <si>
    <t>Tube acier noir</t>
  </si>
  <si>
    <t>Calorifuge classe 3</t>
  </si>
  <si>
    <t>Robinetteries et vannes</t>
  </si>
  <si>
    <t>Vanne d'arrêt taraudée</t>
  </si>
  <si>
    <t>Vanne de purge</t>
  </si>
  <si>
    <t>Clapet anti-retour taraudé</t>
  </si>
  <si>
    <t>Thermomètres à plongeur et doigt de gant</t>
  </si>
  <si>
    <t>Tête thermostatique inviolable</t>
  </si>
  <si>
    <t>Ø18x1,5</t>
  </si>
  <si>
    <t>Mise en service et essais de l'ensemble des installations, compris tous contrôles nécessaires.</t>
  </si>
  <si>
    <t>Analyse de l'eau</t>
  </si>
  <si>
    <t>Prise en main des installations et formation du personnel d'entretien avec notice d'utilisation.</t>
  </si>
  <si>
    <t xml:space="preserve"> - Ø125 - 60 m³/h</t>
  </si>
  <si>
    <t xml:space="preserve"> - Ø125 - 30 m³/h</t>
  </si>
  <si>
    <t xml:space="preserve"> - Ø 50/60 mm</t>
  </si>
  <si>
    <t>Bouches autoréglables</t>
  </si>
  <si>
    <r>
      <rPr>
        <b/>
        <u/>
        <sz val="11"/>
        <color theme="1"/>
        <rFont val="Arial"/>
        <family val="2"/>
      </rPr>
      <t>Marque :</t>
    </r>
    <r>
      <rPr>
        <sz val="11"/>
        <color theme="1"/>
        <rFont val="Arial"/>
        <family val="2"/>
      </rPr>
      <t xml:space="preserve"> OVENTROP </t>
    </r>
    <r>
      <rPr>
        <b/>
        <u/>
        <sz val="11"/>
        <color theme="1"/>
        <rFont val="Arial"/>
        <family val="2"/>
      </rPr>
      <t>Type :</t>
    </r>
    <r>
      <rPr>
        <sz val="11"/>
        <color theme="1"/>
        <rFont val="Arial"/>
        <family val="2"/>
      </rPr>
      <t xml:space="preserve"> Série AQ ou techniquement équivalent.</t>
    </r>
  </si>
  <si>
    <r>
      <rPr>
        <b/>
        <u/>
        <sz val="11"/>
        <color theme="1"/>
        <rFont val="Arial"/>
        <family val="2"/>
      </rPr>
      <t xml:space="preserve">Marque : </t>
    </r>
    <r>
      <rPr>
        <sz val="11"/>
        <color theme="1"/>
        <rFont val="Arial"/>
        <family val="2"/>
      </rPr>
      <t xml:space="preserve">OVENTROP </t>
    </r>
    <r>
      <rPr>
        <b/>
        <u/>
        <sz val="11"/>
        <color theme="1"/>
        <rFont val="Arial"/>
        <family val="2"/>
      </rPr>
      <t>Type :</t>
    </r>
    <r>
      <rPr>
        <sz val="11"/>
        <color theme="1"/>
        <rFont val="Arial"/>
        <family val="2"/>
      </rPr>
      <t xml:space="preserve"> UNI LHB ou techniquement équivalent.</t>
    </r>
  </si>
  <si>
    <r>
      <rPr>
        <b/>
        <u/>
        <sz val="11"/>
        <color theme="1"/>
        <rFont val="Arial"/>
        <family val="2"/>
      </rPr>
      <t>Marque :</t>
    </r>
    <r>
      <rPr>
        <sz val="11"/>
        <color theme="1"/>
        <rFont val="Arial"/>
        <family val="2"/>
      </rPr>
      <t xml:space="preserve"> ALDES </t>
    </r>
    <r>
      <rPr>
        <b/>
        <u/>
        <sz val="11"/>
        <color theme="1"/>
        <rFont val="Arial"/>
        <family val="2"/>
      </rPr>
      <t>Type :</t>
    </r>
    <r>
      <rPr>
        <sz val="11"/>
        <color theme="1"/>
        <rFont val="Arial"/>
        <family val="2"/>
      </rPr>
      <t xml:space="preserve"> Bap'SI twin ou techniquement équivalent.</t>
    </r>
  </si>
  <si>
    <t>TVA :</t>
  </si>
  <si>
    <t>TOTAL GENERAL HT :</t>
  </si>
  <si>
    <t>TOTAL TTC :</t>
  </si>
  <si>
    <t>POSTE PRODUCTION DE CHALEUR</t>
  </si>
  <si>
    <t>Séparateur d'air</t>
  </si>
  <si>
    <t>Séparateur à boue</t>
  </si>
  <si>
    <t xml:space="preserve"> - Ø 50/60 + 30 mm</t>
  </si>
  <si>
    <t>Total POSTE PRODUCTION DE CHALEUR HT</t>
  </si>
  <si>
    <t>Réseau aéraulique gaines circulaires</t>
  </si>
  <si>
    <t>Ballon tampon</t>
  </si>
  <si>
    <t>Soupape de pression différentielle</t>
  </si>
  <si>
    <r>
      <t>Localisation :</t>
    </r>
    <r>
      <rPr>
        <sz val="11"/>
        <color theme="1"/>
        <rFont val="Arial"/>
        <family val="2"/>
      </rPr>
      <t xml:space="preserve"> Sur réseau radiateurs.</t>
    </r>
  </si>
  <si>
    <t>Caisson d'extraction d'air</t>
  </si>
  <si>
    <t>PM</t>
  </si>
  <si>
    <r>
      <rPr>
        <b/>
        <u/>
        <sz val="11"/>
        <color theme="1"/>
        <rFont val="Arial"/>
        <family val="2"/>
      </rPr>
      <t>Localisation :</t>
    </r>
    <r>
      <rPr>
        <sz val="11"/>
        <color theme="1"/>
        <rFont val="Arial"/>
        <family val="2"/>
      </rPr>
      <t xml:space="preserve"> Selon plan.</t>
    </r>
  </si>
  <si>
    <t>Ø42x1,5</t>
  </si>
  <si>
    <t>Ø42 + 30 mm</t>
  </si>
  <si>
    <t>Manomètre</t>
  </si>
  <si>
    <t>Tube flexible enterré</t>
  </si>
  <si>
    <t xml:space="preserve"> - Tube PB pré isolé ligne double F600 Ø51,4x60/200</t>
  </si>
  <si>
    <r>
      <rPr>
        <b/>
        <u/>
        <sz val="11"/>
        <color theme="1"/>
        <rFont val="Arial"/>
        <family val="2"/>
      </rPr>
      <t>Marque :</t>
    </r>
    <r>
      <rPr>
        <sz val="11"/>
        <color theme="1"/>
        <rFont val="Arial"/>
        <family val="2"/>
      </rPr>
      <t xml:space="preserve"> THERMAFLEX </t>
    </r>
    <r>
      <rPr>
        <b/>
        <u/>
        <sz val="11"/>
        <color theme="1"/>
        <rFont val="Arial"/>
        <family val="2"/>
      </rPr>
      <t>Type :</t>
    </r>
    <r>
      <rPr>
        <sz val="11"/>
        <color theme="1"/>
        <rFont val="Arial"/>
        <family val="2"/>
      </rPr>
      <t xml:space="preserve"> Flexalen 600 ligne double ou techniquement équivalent.</t>
    </r>
  </si>
  <si>
    <t>Soupape antigel</t>
  </si>
  <si>
    <t>Radiateurs horizontaux</t>
  </si>
  <si>
    <t>Rejet d'air en toiture</t>
  </si>
  <si>
    <r>
      <rPr>
        <b/>
        <u/>
        <sz val="11"/>
        <color theme="1"/>
        <rFont val="Arial"/>
        <family val="2"/>
      </rPr>
      <t>Marque :</t>
    </r>
    <r>
      <rPr>
        <sz val="11"/>
        <color theme="1"/>
        <rFont val="Arial"/>
        <family val="2"/>
      </rPr>
      <t xml:space="preserve"> ALDES </t>
    </r>
    <r>
      <rPr>
        <b/>
        <u/>
        <sz val="11"/>
        <color theme="1"/>
        <rFont val="Arial"/>
        <family val="2"/>
      </rPr>
      <t>Type :</t>
    </r>
    <r>
      <rPr>
        <sz val="11"/>
        <color theme="1"/>
        <rFont val="Arial"/>
        <family val="2"/>
      </rPr>
      <t xml:space="preserve"> EasyVEC Compact 600 microwatt+ isolé ou techniquement équivalent.</t>
    </r>
  </si>
  <si>
    <t>Direction Générale de l'Aviation Civile - DSNA</t>
  </si>
  <si>
    <t>50 rue Henry Farman</t>
  </si>
  <si>
    <t>75720 PARIS CEDEX 15</t>
  </si>
  <si>
    <t>Tél : 01.58.09.43.21</t>
  </si>
  <si>
    <t>49 rue de Longvic</t>
  </si>
  <si>
    <t>21000 DIJON</t>
  </si>
  <si>
    <t>Tél : 03.45.08.20.51 / 06.89.43.95.68</t>
  </si>
  <si>
    <t>Mail : archi.billard@gmail.com</t>
  </si>
  <si>
    <t>Réhabilitation du bâtiment de la maintenance</t>
  </si>
  <si>
    <t>717, rue de l'aviation</t>
  </si>
  <si>
    <t>21600 OUGES</t>
  </si>
  <si>
    <t>TRAVAUX PREPARATOIRES</t>
  </si>
  <si>
    <t>Dépose ventilation</t>
  </si>
  <si>
    <t>Dépose chauffage</t>
  </si>
  <si>
    <t>Dépose radiateurs + réseaux</t>
  </si>
  <si>
    <t>Dépose gaz</t>
  </si>
  <si>
    <r>
      <t>Localisation :</t>
    </r>
    <r>
      <rPr>
        <sz val="11"/>
        <color theme="1"/>
        <rFont val="Arial"/>
        <family val="2"/>
      </rPr>
      <t xml:space="preserve"> Pour l'ensemble des installations présentes dans le bâtiment (sauf zone V3).</t>
    </r>
  </si>
  <si>
    <r>
      <t>Localisation :</t>
    </r>
    <r>
      <rPr>
        <sz val="11"/>
        <color theme="1"/>
        <rFont val="Arial"/>
        <family val="2"/>
      </rPr>
      <t xml:space="preserve"> Pour les 2 radiateurs de la circulation dans V3.</t>
    </r>
  </si>
  <si>
    <r>
      <t>Localisation :</t>
    </r>
    <r>
      <rPr>
        <sz val="11"/>
        <color theme="1"/>
        <rFont val="Arial"/>
        <family val="2"/>
      </rPr>
      <t xml:space="preserve"> Pour l'ensemble des radiateurs existants conservés (voir plans).</t>
    </r>
  </si>
  <si>
    <t>Dépose / repose plomberie sanitaire</t>
  </si>
  <si>
    <t>Dépose / repose des radiateurs</t>
  </si>
  <si>
    <t>Pompe à chaleur Air / Eau</t>
  </si>
  <si>
    <t>Manutention, installation avec plots anti-vibratiles sur dalle béton.</t>
  </si>
  <si>
    <r>
      <rPr>
        <b/>
        <u/>
        <sz val="11"/>
        <color theme="1"/>
        <rFont val="Arial"/>
        <family val="2"/>
      </rPr>
      <t>Marque :</t>
    </r>
    <r>
      <rPr>
        <sz val="11"/>
        <color theme="1"/>
        <rFont val="Arial"/>
        <family val="2"/>
      </rPr>
      <t xml:space="preserve"> DAIKIN </t>
    </r>
    <r>
      <rPr>
        <b/>
        <u/>
        <sz val="11"/>
        <color theme="1"/>
        <rFont val="Arial"/>
        <family val="2"/>
      </rPr>
      <t>Type :</t>
    </r>
    <r>
      <rPr>
        <sz val="11"/>
        <color theme="1"/>
        <rFont val="Arial"/>
        <family val="2"/>
      </rPr>
      <t xml:space="preserve"> EWYT040CZPBA2 ou techniquement équivalent.</t>
    </r>
  </si>
  <si>
    <r>
      <rPr>
        <b/>
        <u/>
        <sz val="11"/>
        <color theme="1"/>
        <rFont val="Arial"/>
        <family val="2"/>
      </rPr>
      <t>Marque :</t>
    </r>
    <r>
      <rPr>
        <sz val="11"/>
        <color theme="1"/>
        <rFont val="Arial"/>
        <family val="2"/>
      </rPr>
      <t xml:space="preserve"> FLAMCO </t>
    </r>
    <r>
      <rPr>
        <b/>
        <u/>
        <sz val="11"/>
        <color theme="1"/>
        <rFont val="Arial"/>
        <family val="2"/>
      </rPr>
      <t>Type :</t>
    </r>
    <r>
      <rPr>
        <sz val="11"/>
        <color theme="1"/>
        <rFont val="Arial"/>
        <family val="2"/>
      </rPr>
      <t xml:space="preserve"> Flamcovent Smart 1" 1/4 ou techniquement équivalent.</t>
    </r>
  </si>
  <si>
    <r>
      <rPr>
        <b/>
        <u/>
        <sz val="11"/>
        <color theme="1"/>
        <rFont val="Arial"/>
        <family val="2"/>
      </rPr>
      <t>Marque :</t>
    </r>
    <r>
      <rPr>
        <sz val="11"/>
        <color theme="1"/>
        <rFont val="Arial"/>
        <family val="2"/>
      </rPr>
      <t xml:space="preserve"> FLAMCO </t>
    </r>
    <r>
      <rPr>
        <b/>
        <u/>
        <sz val="11"/>
        <color theme="1"/>
        <rFont val="Arial"/>
        <family val="2"/>
      </rPr>
      <t>Type :</t>
    </r>
    <r>
      <rPr>
        <sz val="11"/>
        <color theme="1"/>
        <rFont val="Arial"/>
        <family val="2"/>
      </rPr>
      <t xml:space="preserve"> FlamcoClean Smart 1" 1/4 ou techniquement équivalent.</t>
    </r>
  </si>
  <si>
    <t>Remplissage en eau</t>
  </si>
  <si>
    <r>
      <t>Marque :</t>
    </r>
    <r>
      <rPr>
        <sz val="11"/>
        <color theme="1"/>
        <rFont val="Arial"/>
        <family val="2"/>
      </rPr>
      <t xml:space="preserve"> BWT </t>
    </r>
    <r>
      <rPr>
        <b/>
        <u/>
        <sz val="11"/>
        <color theme="1"/>
        <rFont val="Arial"/>
        <family val="2"/>
      </rPr>
      <t>Type :</t>
    </r>
    <r>
      <rPr>
        <sz val="11"/>
        <color theme="1"/>
        <rFont val="Arial"/>
        <family val="2"/>
      </rPr>
      <t xml:space="preserve"> AQA Therm ou techniquement équivalent.</t>
    </r>
  </si>
  <si>
    <r>
      <rPr>
        <b/>
        <u/>
        <sz val="11"/>
        <color theme="1"/>
        <rFont val="Arial"/>
        <family val="2"/>
      </rPr>
      <t>Localisation :</t>
    </r>
    <r>
      <rPr>
        <sz val="11"/>
        <color theme="1"/>
        <rFont val="Arial"/>
        <family val="2"/>
      </rPr>
      <t xml:space="preserve"> Dans le local technique du RDC.</t>
    </r>
  </si>
  <si>
    <t>Entrée d'air</t>
  </si>
  <si>
    <t>Obturation entrée d'air existante</t>
  </si>
  <si>
    <t>Dépose / repose climatisation + maintient fonctionnement</t>
  </si>
  <si>
    <t>Ballon ECS électrique existant</t>
  </si>
  <si>
    <t>Isolation réseau existant</t>
  </si>
  <si>
    <r>
      <t>Marque :</t>
    </r>
    <r>
      <rPr>
        <sz val="11"/>
        <color theme="1"/>
        <rFont val="Arial"/>
        <family val="2"/>
      </rPr>
      <t xml:space="preserve"> Armacell </t>
    </r>
    <r>
      <rPr>
        <b/>
        <u/>
        <sz val="11"/>
        <color theme="1"/>
        <rFont val="Arial"/>
        <family val="2"/>
      </rPr>
      <t>Type :</t>
    </r>
    <r>
      <rPr>
        <sz val="11"/>
        <color theme="1"/>
        <rFont val="Arial"/>
        <family val="2"/>
      </rPr>
      <t xml:space="preserve"> Armaflex ou techniquement équivalent.</t>
    </r>
  </si>
  <si>
    <t>Lave-Mains</t>
  </si>
  <si>
    <r>
      <rPr>
        <b/>
        <u/>
        <sz val="11"/>
        <color theme="1"/>
        <rFont val="Arial"/>
        <family val="2"/>
      </rPr>
      <t>Localisation :</t>
    </r>
    <r>
      <rPr>
        <sz val="11"/>
        <color theme="1"/>
        <rFont val="Arial"/>
        <family val="2"/>
      </rPr>
      <t xml:space="preserve"> Dans le sanitaire du RDC en remplacement de celui existant.</t>
    </r>
  </si>
  <si>
    <r>
      <rPr>
        <b/>
        <u/>
        <sz val="11"/>
        <color theme="1"/>
        <rFont val="Arial"/>
        <family val="2"/>
      </rPr>
      <t>Localisation :</t>
    </r>
    <r>
      <rPr>
        <sz val="11"/>
        <color theme="1"/>
        <rFont val="Arial"/>
        <family val="2"/>
      </rPr>
      <t xml:space="preserve"> Dans le sanitaire du R+1.</t>
    </r>
  </si>
  <si>
    <t>Plan vasque en niche</t>
  </si>
  <si>
    <r>
      <rPr>
        <b/>
        <u/>
        <sz val="11"/>
        <color theme="1"/>
        <rFont val="Arial"/>
        <family val="2"/>
      </rPr>
      <t>Marque :</t>
    </r>
    <r>
      <rPr>
        <sz val="11"/>
        <color theme="1"/>
        <rFont val="Arial"/>
        <family val="2"/>
      </rPr>
      <t xml:space="preserve"> ATOUT COMPOSITE </t>
    </r>
    <r>
      <rPr>
        <b/>
        <u/>
        <sz val="11"/>
        <color theme="1"/>
        <rFont val="Arial"/>
        <family val="2"/>
      </rPr>
      <t>Type :</t>
    </r>
    <r>
      <rPr>
        <b/>
        <sz val="11"/>
        <color theme="1"/>
        <rFont val="Arial"/>
        <family val="2"/>
      </rPr>
      <t xml:space="preserve"> </t>
    </r>
    <r>
      <rPr>
        <sz val="11"/>
        <color theme="1"/>
        <rFont val="Arial"/>
        <family val="2"/>
      </rPr>
      <t>CAMBODGE 21 ou techniquement équivalent.</t>
    </r>
  </si>
  <si>
    <r>
      <rPr>
        <b/>
        <u/>
        <sz val="11"/>
        <color theme="1"/>
        <rFont val="Arial"/>
        <family val="2"/>
      </rPr>
      <t>Marque :</t>
    </r>
    <r>
      <rPr>
        <sz val="11"/>
        <color theme="1"/>
        <rFont val="Arial"/>
        <family val="2"/>
      </rPr>
      <t xml:space="preserve"> ALDES </t>
    </r>
    <r>
      <rPr>
        <b/>
        <u/>
        <sz val="11"/>
        <color theme="1"/>
        <rFont val="Arial"/>
        <family val="2"/>
      </rPr>
      <t>Type :</t>
    </r>
    <r>
      <rPr>
        <sz val="11"/>
        <color theme="1"/>
        <rFont val="Arial"/>
        <family val="2"/>
      </rPr>
      <t xml:space="preserve"> Bap'SI et Bap'Si twin ou techniquement équivalent.</t>
    </r>
  </si>
  <si>
    <t xml:space="preserve"> - Ø125 - 75 m³/h (Bap'Si Twin)</t>
  </si>
  <si>
    <t xml:space="preserve"> - Ø125 - 22 m³/h</t>
  </si>
  <si>
    <r>
      <t>Localisation :</t>
    </r>
    <r>
      <rPr>
        <sz val="11"/>
        <color theme="1"/>
        <rFont val="Arial"/>
        <family val="2"/>
      </rPr>
      <t xml:space="preserve"> Selon plans.</t>
    </r>
  </si>
  <si>
    <t xml:space="preserve"> - Ø 160</t>
  </si>
  <si>
    <t>4.2.1.</t>
  </si>
  <si>
    <t>4.2.2.</t>
  </si>
  <si>
    <t>4.2.3.</t>
  </si>
  <si>
    <t>4.3.1.</t>
  </si>
  <si>
    <t>4.3.2.</t>
  </si>
  <si>
    <t>4.4.</t>
  </si>
  <si>
    <t>4.4.1.</t>
  </si>
  <si>
    <t>4.4.2.</t>
  </si>
  <si>
    <t>Total TRAVAUX PREPARATOIRES HT</t>
  </si>
  <si>
    <t>Total VENTILATION HT</t>
  </si>
  <si>
    <t>Miroir rectangulaire verre H360 x L480</t>
  </si>
  <si>
    <r>
      <rPr>
        <b/>
        <u/>
        <sz val="11"/>
        <color theme="1"/>
        <rFont val="Arial"/>
        <family val="2"/>
      </rPr>
      <t>Marque :</t>
    </r>
    <r>
      <rPr>
        <sz val="11"/>
        <color theme="1"/>
        <rFont val="Arial"/>
        <family val="2"/>
      </rPr>
      <t xml:space="preserve"> DELABIE </t>
    </r>
    <r>
      <rPr>
        <b/>
        <u/>
        <sz val="11"/>
        <color theme="1"/>
        <rFont val="Arial"/>
        <family val="2"/>
      </rPr>
      <t>Type :</t>
    </r>
    <r>
      <rPr>
        <sz val="11"/>
        <color theme="1"/>
        <rFont val="Arial"/>
        <family val="2"/>
      </rPr>
      <t xml:space="preserve"> Miroir rectangulaire verre </t>
    </r>
    <r>
      <rPr>
        <b/>
        <u/>
        <sz val="11"/>
        <color theme="1"/>
        <rFont val="Arial"/>
        <family val="2"/>
      </rPr>
      <t xml:space="preserve">Réf : </t>
    </r>
    <r>
      <rPr>
        <sz val="11"/>
        <color theme="1"/>
        <rFont val="Arial"/>
        <family val="2"/>
      </rPr>
      <t>3451 ou techniquement équivalent.</t>
    </r>
  </si>
  <si>
    <t xml:space="preserve"> - L 1400 / 600 / type 33            P : 1520 W</t>
  </si>
  <si>
    <t xml:space="preserve"> - L 2000 / 750 / type 33            P : 2555 W</t>
  </si>
  <si>
    <r>
      <rPr>
        <b/>
        <u/>
        <sz val="11"/>
        <color theme="1"/>
        <rFont val="Arial"/>
        <family val="2"/>
      </rPr>
      <t>Marque :</t>
    </r>
    <r>
      <rPr>
        <sz val="11"/>
        <color theme="1"/>
        <rFont val="Arial"/>
        <family val="2"/>
      </rPr>
      <t xml:space="preserve"> KERMI </t>
    </r>
    <r>
      <rPr>
        <b/>
        <u/>
        <sz val="11"/>
        <color theme="1"/>
        <rFont val="Arial"/>
        <family val="2"/>
      </rPr>
      <t>Type :</t>
    </r>
    <r>
      <rPr>
        <sz val="11"/>
        <color theme="1"/>
        <rFont val="Arial"/>
        <family val="2"/>
      </rPr>
      <t xml:space="preserve"> Therm-X2 profilé K (FK0) ou techniquement équivalent.</t>
    </r>
  </si>
  <si>
    <t xml:space="preserve"> - L   900 / 900 / type 22            P : 1520 W</t>
  </si>
  <si>
    <t xml:space="preserve"> - L 1000 / 750 / type 33            P : 1277 W</t>
  </si>
  <si>
    <t>Ø18 + 20 mm</t>
  </si>
  <si>
    <t>Ø22 + 20 mm</t>
  </si>
  <si>
    <t>Ø28 + 20 mm</t>
  </si>
  <si>
    <t>Ø35 + 30 mm</t>
  </si>
  <si>
    <t>DN32</t>
  </si>
  <si>
    <t>DN20</t>
  </si>
  <si>
    <r>
      <rPr>
        <b/>
        <u/>
        <sz val="11"/>
        <rFont val="Arial"/>
        <family val="2"/>
      </rPr>
      <t>Localisation :</t>
    </r>
    <r>
      <rPr>
        <sz val="11"/>
        <rFont val="Arial"/>
        <family val="2"/>
      </rPr>
      <t xml:space="preserve"> Dans la salle de repos au dessus de la plaque de cuisson.</t>
    </r>
  </si>
  <si>
    <t>Hotte motorisée 90 cm</t>
  </si>
  <si>
    <r>
      <rPr>
        <b/>
        <u/>
        <sz val="11"/>
        <rFont val="Arial"/>
        <family val="2"/>
      </rPr>
      <t>Marque :</t>
    </r>
    <r>
      <rPr>
        <sz val="11"/>
        <rFont val="Arial"/>
        <family val="2"/>
      </rPr>
      <t xml:space="preserve"> France Air </t>
    </r>
    <r>
      <rPr>
        <b/>
        <u/>
        <sz val="11"/>
        <rFont val="Arial"/>
        <family val="2"/>
      </rPr>
      <t>Type :</t>
    </r>
    <r>
      <rPr>
        <sz val="11"/>
        <rFont val="Arial"/>
        <family val="2"/>
      </rPr>
      <t xml:space="preserve"> Vivalto Classique II 900 ou techniquement équivalent.</t>
    </r>
  </si>
  <si>
    <t>Dépose / repose faux plafond</t>
  </si>
  <si>
    <t>DN15</t>
  </si>
  <si>
    <r>
      <t>Localisation :</t>
    </r>
    <r>
      <rPr>
        <sz val="11"/>
        <color theme="1"/>
        <rFont val="Arial"/>
        <family val="2"/>
      </rPr>
      <t xml:space="preserve"> Pour les réseaux dans les faux plafonds des circulations et en apparent.</t>
    </r>
  </si>
  <si>
    <t xml:space="preserve">Tube multicouche </t>
  </si>
  <si>
    <t xml:space="preserve"> - Ø 16/20 mm.</t>
  </si>
  <si>
    <t xml:space="preserve"> - Ø 20/26 mm.</t>
  </si>
  <si>
    <t>Ø54x1,5</t>
  </si>
  <si>
    <r>
      <t>Localisation :</t>
    </r>
    <r>
      <rPr>
        <sz val="11"/>
        <color theme="1"/>
        <rFont val="Arial"/>
        <family val="2"/>
      </rPr>
      <t xml:space="preserve"> Pour les réseaux dans les faux plafonds des bureaux.</t>
    </r>
  </si>
  <si>
    <t>Plaque de cuisson 5 feux électrique</t>
  </si>
  <si>
    <t>Réfrigérateur</t>
  </si>
  <si>
    <r>
      <rPr>
        <b/>
        <u/>
        <sz val="11"/>
        <color theme="1"/>
        <rFont val="Arial"/>
        <family val="2"/>
      </rPr>
      <t>Localisation :</t>
    </r>
    <r>
      <rPr>
        <sz val="11"/>
        <color theme="1"/>
        <rFont val="Arial"/>
        <family val="2"/>
      </rPr>
      <t xml:space="preserve"> Pour la salle de repos.</t>
    </r>
  </si>
  <si>
    <t>Évier</t>
  </si>
  <si>
    <r>
      <rPr>
        <b/>
        <u/>
        <sz val="11"/>
        <color theme="1"/>
        <rFont val="Arial"/>
        <family val="2"/>
      </rPr>
      <t>Marque :</t>
    </r>
    <r>
      <rPr>
        <sz val="11"/>
        <color theme="1"/>
        <rFont val="Arial"/>
        <family val="2"/>
      </rPr>
      <t xml:space="preserve"> MIELE </t>
    </r>
    <r>
      <rPr>
        <b/>
        <u/>
        <sz val="11"/>
        <color theme="1"/>
        <rFont val="Arial"/>
        <family val="2"/>
      </rPr>
      <t>Type :</t>
    </r>
    <r>
      <rPr>
        <sz val="11"/>
        <color theme="1"/>
        <rFont val="Arial"/>
        <family val="2"/>
      </rPr>
      <t xml:space="preserve"> KFN 4795 AD Inox CleanSteel ou techniquement équivalent.</t>
    </r>
  </si>
  <si>
    <t>Dépose / repose équipement de cuisine</t>
  </si>
  <si>
    <r>
      <t>Localisation :</t>
    </r>
    <r>
      <rPr>
        <sz val="11"/>
        <color theme="1"/>
        <rFont val="Arial"/>
        <family val="2"/>
      </rPr>
      <t xml:space="preserve"> Pour le four et le micro-onde de la salle de repos.</t>
    </r>
  </si>
  <si>
    <t>Mitigeur évier</t>
  </si>
  <si>
    <r>
      <rPr>
        <b/>
        <u/>
        <sz val="11"/>
        <color theme="1"/>
        <rFont val="Arial"/>
        <family val="2"/>
      </rPr>
      <t>Marque :</t>
    </r>
    <r>
      <rPr>
        <sz val="11"/>
        <color theme="1"/>
        <rFont val="Arial"/>
        <family val="2"/>
      </rPr>
      <t xml:space="preserve"> FRANKE </t>
    </r>
    <r>
      <rPr>
        <b/>
        <u/>
        <sz val="11"/>
        <color theme="1"/>
        <rFont val="Arial"/>
        <family val="2"/>
      </rPr>
      <t>Type :</t>
    </r>
    <r>
      <rPr>
        <sz val="11"/>
        <color theme="1"/>
        <rFont val="Arial"/>
        <family val="2"/>
      </rPr>
      <t xml:space="preserve"> SMART SRX 651 </t>
    </r>
    <r>
      <rPr>
        <b/>
        <u/>
        <sz val="11"/>
        <color theme="1"/>
        <rFont val="Arial"/>
        <family val="2"/>
      </rPr>
      <t>Réf :</t>
    </r>
    <r>
      <rPr>
        <sz val="11"/>
        <color theme="1"/>
        <rFont val="Arial"/>
        <family val="2"/>
      </rPr>
      <t xml:space="preserve"> 101.0383.908 ou techniquement équivalent.</t>
    </r>
  </si>
  <si>
    <r>
      <rPr>
        <b/>
        <u/>
        <sz val="11"/>
        <color theme="1"/>
        <rFont val="Arial"/>
        <family val="2"/>
      </rPr>
      <t>Marque :</t>
    </r>
    <r>
      <rPr>
        <sz val="11"/>
        <color theme="1"/>
        <rFont val="Arial"/>
        <family val="2"/>
      </rPr>
      <t xml:space="preserve"> DELABIE </t>
    </r>
    <r>
      <rPr>
        <b/>
        <u/>
        <sz val="11"/>
        <color theme="1"/>
        <rFont val="Arial"/>
        <family val="2"/>
      </rPr>
      <t>Type :</t>
    </r>
    <r>
      <rPr>
        <sz val="11"/>
        <color theme="1"/>
        <rFont val="Arial"/>
        <family val="2"/>
      </rPr>
      <t xml:space="preserve"> Mitigeur d'évier mécanique   </t>
    </r>
    <r>
      <rPr>
        <b/>
        <u/>
        <sz val="11"/>
        <color theme="1"/>
        <rFont val="Arial"/>
        <family val="2"/>
      </rPr>
      <t>Réf :</t>
    </r>
    <r>
      <rPr>
        <sz val="11"/>
        <color theme="1"/>
        <rFont val="Arial"/>
        <family val="2"/>
      </rPr>
      <t xml:space="preserve"> 2510 ou techniquement équivalent.</t>
    </r>
  </si>
  <si>
    <r>
      <rPr>
        <b/>
        <u/>
        <sz val="11"/>
        <color theme="1"/>
        <rFont val="Arial"/>
        <family val="2"/>
      </rPr>
      <t>Marque :</t>
    </r>
    <r>
      <rPr>
        <sz val="11"/>
        <color theme="1"/>
        <rFont val="Arial"/>
        <family val="2"/>
      </rPr>
      <t xml:space="preserve"> GEBERIT </t>
    </r>
    <r>
      <rPr>
        <b/>
        <u/>
        <sz val="11"/>
        <color theme="1"/>
        <rFont val="Arial"/>
        <family val="2"/>
      </rPr>
      <t>Type :</t>
    </r>
    <r>
      <rPr>
        <sz val="11"/>
        <color theme="1"/>
        <rFont val="Arial"/>
        <family val="2"/>
      </rPr>
      <t xml:space="preserve"> Lave-mains asymétrique </t>
    </r>
    <r>
      <rPr>
        <b/>
        <u/>
        <sz val="11"/>
        <color theme="1"/>
        <rFont val="Arial"/>
        <family val="2"/>
      </rPr>
      <t>Réf :</t>
    </r>
    <r>
      <rPr>
        <sz val="11"/>
        <color theme="1"/>
        <rFont val="Arial"/>
        <family val="2"/>
      </rPr>
      <t xml:space="preserve"> S8448000000 ou S8440000000 ou techniquement équivalent.</t>
    </r>
  </si>
  <si>
    <t>Maintien chauffage (radiateurs électriques provisoires)</t>
  </si>
  <si>
    <t>Raccordement électrique sur attente du lot électricité.</t>
  </si>
  <si>
    <r>
      <rPr>
        <b/>
        <u/>
        <sz val="11"/>
        <color theme="1"/>
        <rFont val="Arial"/>
        <family val="2"/>
      </rPr>
      <t>Marque :</t>
    </r>
    <r>
      <rPr>
        <sz val="11"/>
        <color theme="1"/>
        <rFont val="Arial"/>
        <family val="2"/>
      </rPr>
      <t xml:space="preserve"> SIEMENS </t>
    </r>
    <r>
      <rPr>
        <b/>
        <u/>
        <sz val="11"/>
        <color theme="1"/>
        <rFont val="Arial"/>
        <family val="2"/>
      </rPr>
      <t>Type :</t>
    </r>
    <r>
      <rPr>
        <sz val="11"/>
        <color theme="1"/>
        <rFont val="Arial"/>
        <family val="2"/>
      </rPr>
      <t xml:space="preserve"> iQ700 </t>
    </r>
    <r>
      <rPr>
        <b/>
        <u/>
        <sz val="11"/>
        <color theme="1"/>
        <rFont val="Arial"/>
        <family val="2"/>
      </rPr>
      <t>Réf :</t>
    </r>
    <r>
      <rPr>
        <sz val="11"/>
        <color theme="1"/>
        <rFont val="Arial"/>
        <family val="2"/>
      </rPr>
      <t xml:space="preserve"> EX975KXW1E home connect ou techniquement équivalent.</t>
    </r>
  </si>
  <si>
    <t>Raccordement départ garage</t>
  </si>
  <si>
    <r>
      <t>Marque :</t>
    </r>
    <r>
      <rPr>
        <sz val="11"/>
        <color theme="1"/>
        <rFont val="Arial"/>
        <family val="2"/>
      </rPr>
      <t xml:space="preserve"> OVENTROP </t>
    </r>
    <r>
      <rPr>
        <b/>
        <u/>
        <sz val="11"/>
        <color theme="1"/>
        <rFont val="Arial"/>
        <family val="2"/>
      </rPr>
      <t>Type :</t>
    </r>
    <r>
      <rPr>
        <sz val="11"/>
        <color theme="1"/>
        <rFont val="Arial"/>
        <family val="2"/>
      </rPr>
      <t xml:space="preserve"> COCON QTZ ou techniquement équivalent.</t>
    </r>
  </si>
  <si>
    <t>Vanne d'équilibrage Dn15</t>
  </si>
  <si>
    <t>Dn20</t>
  </si>
  <si>
    <t>Ø54 + 30 mm</t>
  </si>
  <si>
    <t>DN40</t>
  </si>
  <si>
    <t>DPGF</t>
  </si>
  <si>
    <t>Dossier des ouvrages exécutés (D.O.E) compris plans et schémas techniques</t>
  </si>
  <si>
    <t>Nettoyage de chantier / gestion des déchets</t>
  </si>
  <si>
    <t>Mise en eau des installations / purge d'air / équilibrage des installations</t>
  </si>
  <si>
    <r>
      <rPr>
        <b/>
        <u/>
        <sz val="11"/>
        <color theme="1"/>
        <rFont val="Arial"/>
        <family val="2"/>
      </rPr>
      <t>Marque :</t>
    </r>
    <r>
      <rPr>
        <sz val="11"/>
        <color theme="1"/>
        <rFont val="Arial"/>
        <family val="2"/>
      </rPr>
      <t xml:space="preserve"> FLAMCO </t>
    </r>
    <r>
      <rPr>
        <b/>
        <u/>
        <sz val="11"/>
        <color theme="1"/>
        <rFont val="Arial"/>
        <family val="2"/>
      </rPr>
      <t>Type :</t>
    </r>
    <r>
      <rPr>
        <sz val="11"/>
        <color theme="1"/>
        <rFont val="Arial"/>
        <family val="2"/>
      </rPr>
      <t xml:space="preserve"> Flextherm PS 200 ou techniquement équivalent.</t>
    </r>
  </si>
  <si>
    <r>
      <rPr>
        <b/>
        <u/>
        <sz val="11"/>
        <color theme="1"/>
        <rFont val="Arial"/>
        <family val="2"/>
      </rPr>
      <t>Marque :</t>
    </r>
    <r>
      <rPr>
        <sz val="11"/>
        <color theme="1"/>
        <rFont val="Arial"/>
        <family val="2"/>
      </rPr>
      <t xml:space="preserve"> ALDES </t>
    </r>
    <r>
      <rPr>
        <b/>
        <u/>
        <sz val="11"/>
        <color theme="1"/>
        <rFont val="Arial"/>
        <family val="2"/>
      </rPr>
      <t>Type :</t>
    </r>
    <r>
      <rPr>
        <sz val="11"/>
        <color theme="1"/>
        <rFont val="Arial"/>
        <family val="2"/>
      </rPr>
      <t xml:space="preserve"> STS Ø250 ou techniquement équivalent.</t>
    </r>
  </si>
  <si>
    <r>
      <rPr>
        <b/>
        <u/>
        <sz val="11"/>
        <color theme="1"/>
        <rFont val="Arial"/>
        <family val="2"/>
      </rPr>
      <t>Marque :</t>
    </r>
    <r>
      <rPr>
        <sz val="11"/>
        <color theme="1"/>
        <rFont val="Arial"/>
        <family val="2"/>
      </rPr>
      <t xml:space="preserve"> ALDES </t>
    </r>
    <r>
      <rPr>
        <b/>
        <u/>
        <sz val="11"/>
        <color theme="1"/>
        <rFont val="Arial"/>
        <family val="2"/>
      </rPr>
      <t>Type :</t>
    </r>
    <r>
      <rPr>
        <sz val="11"/>
        <color theme="1"/>
        <rFont val="Arial"/>
        <family val="2"/>
      </rPr>
      <t xml:space="preserve"> STS Ø160 ou techniquement équivalent.</t>
    </r>
  </si>
  <si>
    <r>
      <t>Localisation :</t>
    </r>
    <r>
      <rPr>
        <sz val="11"/>
        <color theme="1"/>
        <rFont val="Arial"/>
        <family val="2"/>
      </rPr>
      <t xml:space="preserve"> Pour l'ensemble de l'installation présente dans V1, V2 et V4 (hors radiateurs conservés). Pour V3 l'installation sera déconnectée du reste du bâtiment et des bouchons seront mis en place au niveau de la coupure.</t>
    </r>
  </si>
  <si>
    <r>
      <t>Localisation :</t>
    </r>
    <r>
      <rPr>
        <sz val="11"/>
        <color theme="1"/>
        <rFont val="Arial"/>
        <family val="2"/>
      </rPr>
      <t xml:space="preserve"> Pour le passage des tubes de chauffage en multi couches dans les locaux bureaux (le faux plafond des circulations sera lui entièrement déposé par le lot platerie).</t>
    </r>
  </si>
  <si>
    <t>VENTILATION GÉNÉRALE</t>
  </si>
  <si>
    <t>Total VENTILATION GÉNÉRALE HT</t>
  </si>
  <si>
    <t>HOTTE</t>
  </si>
  <si>
    <t>Total HOTTE HT</t>
  </si>
  <si>
    <t>LOT 09 CHAUFFAGE - VENTILATION - PLOMBERIE - SANITAIRES</t>
  </si>
  <si>
    <t xml:space="preserve"> - L 2300 / 750 / type 33            P : 2938 W</t>
  </si>
  <si>
    <t>Clapet coupe feu</t>
  </si>
  <si>
    <r>
      <t xml:space="preserve">DCE </t>
    </r>
    <r>
      <rPr>
        <vertAlign val="subscript"/>
        <sz val="11"/>
        <color theme="1"/>
        <rFont val="Calibri"/>
        <family val="2"/>
        <scheme val="minor"/>
      </rPr>
      <t>v2</t>
    </r>
  </si>
  <si>
    <r>
      <t>Localisation :</t>
    </r>
    <r>
      <rPr>
        <sz val="11"/>
        <color theme="1"/>
        <rFont val="Arial"/>
        <family val="2"/>
      </rPr>
      <t xml:space="preserve"> Pour l'ensemble des locaux qui provisoirement ne pourront pas être chauffé par la chaudière existante ou la nouvelle pompe à chaleur.</t>
    </r>
  </si>
  <si>
    <r>
      <rPr>
        <b/>
        <u/>
        <sz val="11"/>
        <color theme="1"/>
        <rFont val="Arial"/>
        <family val="2"/>
      </rPr>
      <t>Marque :</t>
    </r>
    <r>
      <rPr>
        <sz val="11"/>
        <color theme="1"/>
        <rFont val="Arial"/>
        <family val="2"/>
      </rPr>
      <t xml:space="preserve"> ALDES </t>
    </r>
    <r>
      <rPr>
        <b/>
        <u/>
        <sz val="11"/>
        <color theme="1"/>
        <rFont val="Arial"/>
        <family val="2"/>
      </rPr>
      <t>Réf :</t>
    </r>
    <r>
      <rPr>
        <sz val="11"/>
        <color theme="1"/>
        <rFont val="Arial"/>
        <family val="2"/>
      </rPr>
      <t xml:space="preserve"> 11011448 ou techniquement équivalent.</t>
    </r>
  </si>
  <si>
    <r>
      <t>Localisation :</t>
    </r>
    <r>
      <rPr>
        <sz val="11"/>
        <color theme="1"/>
        <rFont val="Arial"/>
        <family val="2"/>
      </rPr>
      <t xml:space="preserve"> Pour le réseau gaz alimentant l'ancienne chaufferie (local technique) en aval du coffret et compteur gaz. La dépose du coffret, du compteur et de son tronçon d'alimentation est à la charge de GRDF.</t>
    </r>
  </si>
  <si>
    <t>Reprise ventilation de secours salle technique</t>
  </si>
  <si>
    <r>
      <t>Localisation :</t>
    </r>
    <r>
      <rPr>
        <sz val="11"/>
        <color theme="1"/>
        <rFont val="Arial"/>
        <family val="2"/>
      </rPr>
      <t xml:space="preserve"> Pour l'extracteur d'air de secours de la salle technique au RDC dans V1.</t>
    </r>
  </si>
  <si>
    <r>
      <t>Localisation :</t>
    </r>
    <r>
      <rPr>
        <sz val="11"/>
        <color theme="1"/>
        <rFont val="Arial"/>
        <family val="2"/>
      </rPr>
      <t xml:space="preserve"> Pour les deux mono-splits de la salle technique et de la salle de supervision.</t>
    </r>
  </si>
  <si>
    <r>
      <rPr>
        <b/>
        <u/>
        <sz val="11"/>
        <color theme="1"/>
        <rFont val="Arial"/>
        <family val="2"/>
      </rPr>
      <t>Localisation :</t>
    </r>
    <r>
      <rPr>
        <sz val="11"/>
        <color theme="1"/>
        <rFont val="Arial"/>
        <family val="2"/>
      </rPr>
      <t xml:space="preserve"> Pour le réseau d'eau froide et d'eau chaude cheminant dans le local technique.</t>
    </r>
  </si>
  <si>
    <t>Mitigeur lavabo / lave mains</t>
  </si>
  <si>
    <r>
      <rPr>
        <b/>
        <u/>
        <sz val="11"/>
        <color theme="1"/>
        <rFont val="Arial"/>
        <family val="2"/>
      </rPr>
      <t>Marque :</t>
    </r>
    <r>
      <rPr>
        <sz val="11"/>
        <color theme="1"/>
        <rFont val="Arial"/>
        <family val="2"/>
      </rPr>
      <t xml:space="preserve"> GROHE </t>
    </r>
    <r>
      <rPr>
        <b/>
        <u/>
        <sz val="11"/>
        <color theme="1"/>
        <rFont val="Arial"/>
        <family val="2"/>
      </rPr>
      <t>Type </t>
    </r>
    <r>
      <rPr>
        <b/>
        <sz val="11"/>
        <color theme="1"/>
        <rFont val="Arial"/>
        <family val="2"/>
      </rPr>
      <t>:</t>
    </r>
    <r>
      <rPr>
        <sz val="11"/>
        <color theme="1"/>
        <rFont val="Arial"/>
        <family val="2"/>
      </rPr>
      <t xml:space="preserve"> EUROSMART M </t>
    </r>
    <r>
      <rPr>
        <b/>
        <u/>
        <sz val="11"/>
        <color theme="1"/>
        <rFont val="Arial"/>
        <family val="2"/>
      </rPr>
      <t>Réf :</t>
    </r>
    <r>
      <rPr>
        <sz val="11"/>
        <color theme="1"/>
        <rFont val="Arial"/>
        <family val="2"/>
      </rPr>
      <t xml:space="preserve"> 23987003 ou techniquement équivalent.</t>
    </r>
  </si>
  <si>
    <r>
      <rPr>
        <b/>
        <u/>
        <sz val="11"/>
        <color theme="1"/>
        <rFont val="Arial"/>
        <family val="2"/>
      </rPr>
      <t>Localisation :</t>
    </r>
    <r>
      <rPr>
        <sz val="11"/>
        <color theme="1"/>
        <rFont val="Arial"/>
        <family val="2"/>
      </rPr>
      <t xml:space="preserve"> Pour le nouveau lave main du RDC et le lavabo du R+1. Pour remplacer le mitigeur du vestiaire 2 (hors service).</t>
    </r>
  </si>
  <si>
    <r>
      <rPr>
        <b/>
        <u/>
        <sz val="11"/>
        <color theme="1"/>
        <rFont val="Arial"/>
        <family val="2"/>
      </rPr>
      <t>Localisation :</t>
    </r>
    <r>
      <rPr>
        <sz val="11"/>
        <color theme="1"/>
        <rFont val="Arial"/>
        <family val="2"/>
      </rPr>
      <t xml:space="preserve"> Pour le nouveau lave main du RDC et le lavabo du R+1.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</si>
</sst>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40C]_-;\-* #,##0.00\ [$€-40C]_-;_-* &quot;-&quot;??\ [$€-40C]_-;_-@_-"/>
    <numFmt numFmtId="165" formatCode="\ #,##0;\-#,##0;&quot;&quot;"/>
    <numFmt numFmtId="166" formatCode="_-* #,##0.00\ &quot;F&quot;_-;\-* #,##0.00\ &quot;F&quot;_-;_-* &quot;-&quot;??\ &quot;F&quot;_-;_-@_-"/>
  </numFmts>
  <fonts count="26">
    <font>
      <sz val="11"/>
      <color theme="1"/>
      <name val="Calibri"/>
      <family val="2"/>
      <scheme val="minor"/>
    </font>
    <font>
      <sz val="11"/>
      <color theme="1"/>
      <name val="Arial"/>
      <family val="2"/>
    </font>
    <font>
      <sz val="11"/>
      <color theme="1"/>
      <name val="Calibri"/>
      <family val="2"/>
      <scheme val="minor"/>
    </font>
    <font>
      <b/>
      <sz val="16"/>
      <color theme="1"/>
      <name val="Times New Roman"/>
      <family val="1"/>
    </font>
    <font>
      <b/>
      <sz val="22"/>
      <color theme="1"/>
      <name val="Times New Roman"/>
      <family val="1"/>
    </font>
    <font>
      <sz val="9"/>
      <color theme="1"/>
      <name val="Times New Roman"/>
      <family val="1"/>
    </font>
    <font>
      <b/>
      <u/>
      <sz val="9"/>
      <color theme="1"/>
      <name val="Times New Roman"/>
      <family val="1"/>
    </font>
    <font>
      <sz val="10"/>
      <color theme="1"/>
      <name val="Times New Roman"/>
      <family val="1"/>
    </font>
    <font>
      <sz val="11"/>
      <color theme="1"/>
      <name val="Arial"/>
      <family val="2"/>
    </font>
    <font>
      <b/>
      <sz val="8"/>
      <color theme="1"/>
      <name val="Arial"/>
      <family val="2"/>
    </font>
    <font>
      <b/>
      <sz val="8"/>
      <color theme="1"/>
      <name val="Calibri"/>
      <family val="2"/>
      <scheme val="minor"/>
    </font>
    <font>
      <b/>
      <sz val="14"/>
      <color theme="1"/>
      <name val="Arial"/>
      <family val="2"/>
    </font>
    <font>
      <b/>
      <sz val="12"/>
      <color theme="1"/>
      <name val="Arial"/>
      <family val="2"/>
    </font>
    <font>
      <sz val="10"/>
      <name val="Arial"/>
      <family val="2"/>
    </font>
    <font>
      <b/>
      <sz val="14"/>
      <name val="Arial"/>
      <family val="2"/>
    </font>
    <font>
      <sz val="10"/>
      <name val="Geneva"/>
    </font>
    <font>
      <sz val="10"/>
      <name val="Arial"/>
      <family val="2"/>
    </font>
    <font>
      <sz val="9"/>
      <name val="Arial"/>
      <family val="2"/>
    </font>
    <font>
      <b/>
      <sz val="11"/>
      <color theme="1"/>
      <name val="Arial"/>
      <family val="2"/>
    </font>
    <font>
      <b/>
      <u/>
      <sz val="11"/>
      <color theme="1"/>
      <name val="Arial"/>
      <family val="2"/>
    </font>
    <font>
      <u/>
      <sz val="11"/>
      <color theme="1"/>
      <name val="Arial"/>
      <family val="2"/>
    </font>
    <font>
      <sz val="11"/>
      <name val="Arial"/>
      <family val="2"/>
    </font>
    <font>
      <b/>
      <sz val="11"/>
      <name val="Arial"/>
      <family val="2"/>
    </font>
    <font>
      <b/>
      <u/>
      <sz val="11"/>
      <name val="Arial"/>
      <family val="2"/>
    </font>
    <font>
      <b/>
      <sz val="12"/>
      <name val="Arial"/>
      <family val="2"/>
    </font>
    <font>
      <vertAlign val="subscript"/>
      <sz val="11"/>
      <color theme="1"/>
      <name val="Calibri"/>
      <family val="2"/>
      <scheme val="minor"/>
    </font>
  </fonts>
  <fills count="4">
    <fill>
      <patternFill patternType="none"/>
    </fill>
    <fill>
      <patternFill patternType="gray125"/>
    </fill>
    <fill>
      <patternFill patternType="solid">
        <fgColor indexed="13"/>
        <bgColor indexed="64"/>
      </patternFill>
    </fill>
    <fill>
      <patternFill patternType="solid">
        <fgColor rgb="FFDDDDDD"/>
        <bgColor indexed="64"/>
      </patternFill>
    </fill>
  </fills>
  <borders count="33">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auto="1"/>
      </bottom>
      <diagonal/>
    </border>
    <border>
      <left style="thin">
        <color indexed="64"/>
      </left>
      <right style="thin">
        <color indexed="64"/>
      </right>
      <top style="medium">
        <color indexed="64"/>
      </top>
      <bottom style="medium">
        <color auto="1"/>
      </bottom>
      <diagonal/>
    </border>
    <border>
      <left style="thin">
        <color indexed="64"/>
      </left>
      <right style="medium">
        <color indexed="64"/>
      </right>
      <top style="medium">
        <color indexed="64"/>
      </top>
      <bottom style="medium">
        <color auto="1"/>
      </bottom>
      <diagonal/>
    </border>
    <border>
      <left style="thick">
        <color rgb="FF000000"/>
      </left>
      <right style="thick">
        <color rgb="FF000000"/>
      </right>
      <top style="thick">
        <color rgb="FF000000"/>
      </top>
      <bottom style="thick">
        <color rgb="FF000000"/>
      </bottom>
      <diagonal/>
    </border>
    <border>
      <left style="thin">
        <color indexed="64"/>
      </left>
      <right style="thin">
        <color indexed="64"/>
      </right>
      <top style="thick">
        <color rgb="FF000000"/>
      </top>
      <bottom/>
      <diagonal/>
    </border>
    <border>
      <left style="thick">
        <color rgb="FF000000"/>
      </left>
      <right style="thick">
        <color rgb="FF000000"/>
      </right>
      <top style="thick">
        <color rgb="FF000000"/>
      </top>
      <bottom/>
      <diagonal/>
    </border>
    <border diagonalUp="1" diagonalDown="1">
      <left style="thin">
        <color indexed="64"/>
      </left>
      <right style="thin">
        <color indexed="64"/>
      </right>
      <top/>
      <bottom/>
      <diagonal style="thin">
        <color indexed="64"/>
      </diagonal>
    </border>
    <border>
      <left style="thin">
        <color indexed="64"/>
      </left>
      <right style="thin">
        <color indexed="64"/>
      </right>
      <top style="thin">
        <color rgb="FF000000"/>
      </top>
      <bottom/>
      <diagonal/>
    </border>
    <border>
      <left style="thin">
        <color rgb="FF000000"/>
      </left>
      <right style="thin">
        <color rgb="FF000000"/>
      </right>
      <top style="thin">
        <color rgb="FF000000"/>
      </top>
      <bottom/>
      <diagonal/>
    </border>
  </borders>
  <cellStyleXfs count="36">
    <xf numFmtId="0" fontId="0" fillId="0" borderId="0"/>
    <xf numFmtId="9" fontId="2" fillId="0" borderId="0" applyFont="0" applyFill="0" applyBorder="0" applyAlignment="0" applyProtection="0"/>
    <xf numFmtId="0" fontId="13" fillId="0" borderId="0"/>
    <xf numFmtId="0" fontId="13" fillId="0" borderId="0"/>
    <xf numFmtId="0" fontId="13" fillId="0" borderId="0"/>
    <xf numFmtId="0" fontId="13" fillId="0" borderId="0"/>
    <xf numFmtId="0" fontId="15" fillId="0" borderId="0"/>
    <xf numFmtId="0" fontId="16" fillId="0" borderId="0"/>
    <xf numFmtId="0" fontId="16" fillId="0" borderId="0"/>
    <xf numFmtId="166" fontId="16" fillId="0" borderId="0" applyFont="0" applyFill="0" applyBorder="0" applyAlignment="0" applyProtection="0"/>
    <xf numFmtId="0" fontId="13" fillId="0" borderId="0"/>
    <xf numFmtId="0" fontId="13" fillId="0" borderId="0"/>
    <xf numFmtId="0" fontId="17" fillId="0" borderId="0"/>
    <xf numFmtId="0" fontId="8" fillId="0" borderId="0"/>
    <xf numFmtId="9" fontId="8"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2" fillId="0" borderId="0"/>
    <xf numFmtId="9" fontId="2" fillId="0" borderId="0" applyFont="0" applyFill="0" applyBorder="0" applyAlignment="0" applyProtection="0"/>
    <xf numFmtId="0" fontId="13" fillId="0" borderId="0"/>
    <xf numFmtId="0" fontId="2" fillId="0" borderId="0"/>
    <xf numFmtId="9" fontId="2" fillId="0" borderId="0" applyFont="0" applyFill="0" applyBorder="0" applyAlignment="0" applyProtection="0"/>
    <xf numFmtId="0" fontId="13" fillId="0" borderId="0"/>
    <xf numFmtId="0" fontId="15" fillId="0" borderId="0"/>
    <xf numFmtId="166" fontId="13" fillId="0" borderId="0" applyFont="0" applyFill="0" applyBorder="0" applyAlignment="0" applyProtection="0"/>
    <xf numFmtId="0" fontId="13" fillId="0" borderId="0"/>
    <xf numFmtId="0" fontId="2" fillId="0" borderId="0"/>
    <xf numFmtId="0" fontId="2" fillId="0" borderId="0"/>
    <xf numFmtId="0" fontId="13" fillId="0" borderId="0"/>
    <xf numFmtId="0" fontId="13" fillId="0" borderId="0"/>
    <xf numFmtId="0" fontId="2" fillId="0" borderId="0"/>
    <xf numFmtId="0" fontId="13" fillId="0" borderId="0"/>
    <xf numFmtId="166" fontId="13" fillId="0" borderId="0" applyFont="0" applyFill="0" applyBorder="0" applyAlignment="0" applyProtection="0"/>
  </cellStyleXfs>
  <cellXfs count="226">
    <xf numFmtId="0" fontId="0" fillId="0" borderId="0" xfId="0"/>
    <xf numFmtId="0" fontId="0" fillId="0" borderId="0" xfId="0" applyAlignment="1">
      <alignment horizontal="center" vertical="center"/>
    </xf>
    <xf numFmtId="0" fontId="7" fillId="0" borderId="0" xfId="0" applyFont="1"/>
    <xf numFmtId="0" fontId="10" fillId="0" borderId="0" xfId="0" applyFont="1"/>
    <xf numFmtId="0" fontId="11" fillId="0" borderId="0" xfId="0" applyFont="1" applyAlignment="1">
      <alignment horizontal="center" vertical="center"/>
    </xf>
    <xf numFmtId="0" fontId="11" fillId="0" borderId="14" xfId="0" applyFont="1" applyBorder="1" applyAlignment="1">
      <alignment horizontal="center" vertical="center"/>
    </xf>
    <xf numFmtId="164" fontId="11" fillId="0" borderId="14" xfId="0" applyNumberFormat="1" applyFont="1" applyBorder="1" applyAlignment="1">
      <alignment horizontal="center" vertical="center"/>
    </xf>
    <xf numFmtId="9" fontId="11" fillId="0" borderId="14" xfId="1" applyFont="1" applyBorder="1" applyAlignment="1">
      <alignment horizontal="left" vertical="center"/>
    </xf>
    <xf numFmtId="0" fontId="11" fillId="0" borderId="13" xfId="0" applyFont="1" applyBorder="1" applyAlignment="1">
      <alignment horizontal="center" vertical="center"/>
    </xf>
    <xf numFmtId="164" fontId="11" fillId="0" borderId="13" xfId="0" applyNumberFormat="1" applyFont="1" applyBorder="1" applyAlignment="1">
      <alignment horizontal="center" vertical="center"/>
    </xf>
    <xf numFmtId="0" fontId="11" fillId="0" borderId="15" xfId="0" applyFont="1" applyBorder="1" applyAlignment="1">
      <alignment horizontal="center" vertical="center"/>
    </xf>
    <xf numFmtId="164" fontId="11" fillId="0" borderId="15" xfId="0" applyNumberFormat="1" applyFont="1" applyBorder="1" applyAlignment="1">
      <alignment horizontal="center" vertical="center"/>
    </xf>
    <xf numFmtId="14" fontId="9" fillId="0" borderId="12" xfId="0" applyNumberFormat="1" applyFont="1" applyBorder="1" applyAlignment="1">
      <alignment horizontal="center" vertical="center"/>
    </xf>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12" xfId="0" applyBorder="1"/>
    <xf numFmtId="0" fontId="0" fillId="0" borderId="23" xfId="0" applyBorder="1"/>
    <xf numFmtId="0" fontId="0" fillId="0" borderId="24" xfId="0" applyBorder="1"/>
    <xf numFmtId="0" fontId="0" fillId="0" borderId="25" xfId="0" applyBorder="1"/>
    <xf numFmtId="0" fontId="0" fillId="0" borderId="26" xfId="0" applyBorder="1"/>
    <xf numFmtId="14" fontId="0" fillId="0" borderId="17" xfId="0" applyNumberFormat="1" applyBorder="1"/>
    <xf numFmtId="0" fontId="11" fillId="0" borderId="0" xfId="0" applyFont="1"/>
    <xf numFmtId="0" fontId="11" fillId="0" borderId="14" xfId="0" quotePrefix="1" applyFont="1" applyBorder="1" applyAlignment="1">
      <alignment horizontal="center" vertical="center"/>
    </xf>
    <xf numFmtId="164" fontId="11" fillId="2" borderId="27" xfId="0" applyNumberFormat="1" applyFont="1" applyFill="1" applyBorder="1" applyAlignment="1">
      <alignment horizontal="center" vertical="center"/>
    </xf>
    <xf numFmtId="0" fontId="9" fillId="0" borderId="13" xfId="0" applyFont="1" applyBorder="1" applyAlignment="1">
      <alignment horizontal="center" vertical="center"/>
    </xf>
    <xf numFmtId="0" fontId="9" fillId="0" borderId="15" xfId="0" applyFont="1" applyBorder="1" applyAlignment="1">
      <alignment horizontal="center" vertical="center"/>
    </xf>
    <xf numFmtId="0" fontId="9" fillId="0" borderId="12" xfId="0" applyFont="1" applyBorder="1" applyAlignment="1">
      <alignment horizontal="center" vertical="center"/>
    </xf>
    <xf numFmtId="0" fontId="12" fillId="0" borderId="14" xfId="0" quotePrefix="1" applyFont="1" applyBorder="1" applyAlignment="1">
      <alignment horizontal="center" vertical="center"/>
    </xf>
    <xf numFmtId="0" fontId="12" fillId="0" borderId="14" xfId="0" applyFont="1" applyBorder="1" applyAlignment="1">
      <alignment horizontal="center" vertical="center"/>
    </xf>
    <xf numFmtId="0" fontId="12" fillId="0" borderId="0" xfId="0" applyFont="1" applyAlignment="1">
      <alignment horizontal="center" vertical="center"/>
    </xf>
    <xf numFmtId="0" fontId="12" fillId="0" borderId="0" xfId="0" applyFont="1"/>
    <xf numFmtId="0" fontId="9" fillId="0" borderId="0" xfId="0" applyFont="1" applyAlignment="1">
      <alignment horizontal="center" vertical="center"/>
    </xf>
    <xf numFmtId="0" fontId="9" fillId="0" borderId="0" xfId="0" applyFont="1"/>
    <xf numFmtId="0" fontId="12" fillId="0" borderId="1" xfId="0" applyFont="1" applyBorder="1" applyAlignment="1">
      <alignment horizontal="center" vertical="center"/>
    </xf>
    <xf numFmtId="165" fontId="11" fillId="0" borderId="14" xfId="0" quotePrefix="1" applyNumberFormat="1" applyFont="1" applyBorder="1" applyAlignment="1">
      <alignment horizontal="center" vertical="center"/>
    </xf>
    <xf numFmtId="165" fontId="11" fillId="0" borderId="14" xfId="0" applyNumberFormat="1" applyFont="1" applyBorder="1" applyAlignment="1">
      <alignment horizontal="center" vertical="center"/>
    </xf>
    <xf numFmtId="165" fontId="12" fillId="0" borderId="14" xfId="0" quotePrefix="1" applyNumberFormat="1" applyFont="1" applyBorder="1" applyAlignment="1">
      <alignment horizontal="center" vertical="center"/>
    </xf>
    <xf numFmtId="165" fontId="12" fillId="0" borderId="14" xfId="0" applyNumberFormat="1" applyFont="1" applyBorder="1" applyAlignment="1">
      <alignment horizontal="center" vertical="center"/>
    </xf>
    <xf numFmtId="165" fontId="12" fillId="0" borderId="1" xfId="0" applyNumberFormat="1" applyFont="1" applyBorder="1" applyAlignment="1">
      <alignment horizontal="center" vertical="center"/>
    </xf>
    <xf numFmtId="165" fontId="11" fillId="0" borderId="13" xfId="0" applyNumberFormat="1" applyFont="1" applyBorder="1" applyAlignment="1">
      <alignment horizontal="center" vertical="center"/>
    </xf>
    <xf numFmtId="165" fontId="11" fillId="0" borderId="15" xfId="0" applyNumberFormat="1" applyFont="1" applyBorder="1" applyAlignment="1">
      <alignment horizontal="center" vertical="center"/>
    </xf>
    <xf numFmtId="0" fontId="12" fillId="0" borderId="0" xfId="0" applyFont="1" applyAlignment="1">
      <alignment horizontal="left" vertical="top"/>
    </xf>
    <xf numFmtId="0" fontId="11" fillId="0" borderId="0" xfId="0" applyFont="1" applyAlignment="1">
      <alignment horizontal="left" vertical="top"/>
    </xf>
    <xf numFmtId="0" fontId="14" fillId="0" borderId="14" xfId="3" applyFont="1" applyBorder="1" applyAlignment="1">
      <alignment horizontal="center" vertical="top"/>
    </xf>
    <xf numFmtId="0" fontId="9" fillId="0" borderId="14" xfId="0" applyFont="1" applyBorder="1" applyAlignment="1">
      <alignment horizontal="center" vertical="center"/>
    </xf>
    <xf numFmtId="165" fontId="14" fillId="0" borderId="14" xfId="3" applyNumberFormat="1" applyFont="1" applyBorder="1" applyAlignment="1">
      <alignment horizontal="center" vertical="top"/>
    </xf>
    <xf numFmtId="0" fontId="0" fillId="0" borderId="25" xfId="0" applyBorder="1" applyAlignment="1">
      <alignment wrapText="1"/>
    </xf>
    <xf numFmtId="0" fontId="18" fillId="0" borderId="14" xfId="0" quotePrefix="1" applyFont="1" applyBorder="1" applyAlignment="1">
      <alignment horizontal="center" vertical="center"/>
    </xf>
    <xf numFmtId="0" fontId="18" fillId="0" borderId="14" xfId="0" applyFont="1" applyBorder="1" applyAlignment="1">
      <alignment horizontal="center" vertical="center"/>
    </xf>
    <xf numFmtId="0" fontId="18" fillId="0" borderId="1" xfId="0" applyFont="1" applyBorder="1" applyAlignment="1">
      <alignment horizontal="center" vertical="center"/>
    </xf>
    <xf numFmtId="0" fontId="18" fillId="0" borderId="0" xfId="0" applyFont="1" applyAlignment="1">
      <alignment horizontal="center" vertical="center"/>
    </xf>
    <xf numFmtId="0" fontId="18" fillId="0" borderId="0" xfId="0" applyFont="1"/>
    <xf numFmtId="0" fontId="21" fillId="0" borderId="14" xfId="6" applyFont="1" applyBorder="1" applyAlignment="1">
      <alignment horizontal="center" vertical="center"/>
    </xf>
    <xf numFmtId="0" fontId="21" fillId="0" borderId="14" xfId="16" applyFont="1" applyBorder="1" applyAlignment="1">
      <alignment horizontal="center" vertical="center"/>
    </xf>
    <xf numFmtId="0" fontId="21" fillId="0" borderId="14" xfId="15" applyFont="1" applyBorder="1" applyAlignment="1">
      <alignment horizontal="center" vertical="center"/>
    </xf>
    <xf numFmtId="1" fontId="21" fillId="0" borderId="14" xfId="3" applyNumberFormat="1" applyFont="1" applyBorder="1" applyAlignment="1" applyProtection="1">
      <alignment horizontal="center" vertical="center"/>
      <protection locked="0"/>
    </xf>
    <xf numFmtId="0" fontId="21" fillId="0" borderId="14" xfId="0" applyFont="1" applyBorder="1" applyAlignment="1">
      <alignment horizontal="center" vertical="center"/>
    </xf>
    <xf numFmtId="165" fontId="18" fillId="0" borderId="14" xfId="0" applyNumberFormat="1" applyFont="1" applyBorder="1" applyAlignment="1">
      <alignment horizontal="center" vertical="center"/>
    </xf>
    <xf numFmtId="165" fontId="18" fillId="0" borderId="14" xfId="0" quotePrefix="1" applyNumberFormat="1" applyFont="1" applyBorder="1" applyAlignment="1">
      <alignment horizontal="center" vertical="center"/>
    </xf>
    <xf numFmtId="165" fontId="18" fillId="0" borderId="1" xfId="0" applyNumberFormat="1" applyFont="1" applyBorder="1" applyAlignment="1">
      <alignment horizontal="center" vertical="center"/>
    </xf>
    <xf numFmtId="165" fontId="21" fillId="0" borderId="14" xfId="3" applyNumberFormat="1" applyFont="1" applyBorder="1" applyAlignment="1" applyProtection="1">
      <alignment horizontal="center" vertical="center"/>
      <protection locked="0"/>
    </xf>
    <xf numFmtId="165" fontId="21" fillId="0" borderId="14" xfId="0" applyNumberFormat="1" applyFont="1" applyBorder="1" applyAlignment="1">
      <alignment horizontal="center" vertical="center"/>
    </xf>
    <xf numFmtId="0" fontId="12" fillId="0" borderId="30" xfId="0" applyFont="1" applyBorder="1" applyAlignment="1">
      <alignment horizontal="center" vertical="center"/>
    </xf>
    <xf numFmtId="0" fontId="1" fillId="0" borderId="14" xfId="30" quotePrefix="1" applyFont="1" applyBorder="1" applyAlignment="1">
      <alignment horizontal="center" vertical="center"/>
    </xf>
    <xf numFmtId="0" fontId="1" fillId="0" borderId="14" xfId="30" applyFont="1" applyBorder="1" applyAlignment="1">
      <alignment horizontal="center" vertical="center"/>
    </xf>
    <xf numFmtId="0" fontId="1" fillId="0" borderId="30" xfId="30" applyFont="1" applyBorder="1" applyAlignment="1">
      <alignment horizontal="center" vertical="center"/>
    </xf>
    <xf numFmtId="0" fontId="1" fillId="0" borderId="0" xfId="30" applyFont="1" applyAlignment="1">
      <alignment horizontal="center" vertical="center"/>
    </xf>
    <xf numFmtId="0" fontId="1" fillId="0" borderId="14" xfId="0" applyFont="1" applyBorder="1" applyAlignment="1">
      <alignment horizontal="center" vertical="center"/>
    </xf>
    <xf numFmtId="0" fontId="1" fillId="0" borderId="30"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4" xfId="0" quotePrefix="1" applyFont="1" applyBorder="1" applyAlignment="1">
      <alignment horizontal="center" vertical="center"/>
    </xf>
    <xf numFmtId="0" fontId="1" fillId="0" borderId="14" xfId="0" applyFont="1" applyBorder="1" applyAlignment="1">
      <alignment horizontal="left" vertical="top" wrapText="1"/>
    </xf>
    <xf numFmtId="0" fontId="18" fillId="0" borderId="14" xfId="0" applyFont="1" applyBorder="1" applyAlignment="1">
      <alignment horizontal="left" vertical="top" wrapText="1"/>
    </xf>
    <xf numFmtId="0" fontId="1" fillId="3" borderId="32" xfId="0" applyFont="1" applyFill="1" applyBorder="1" applyAlignment="1">
      <alignment horizontal="center" vertical="center"/>
    </xf>
    <xf numFmtId="0" fontId="21" fillId="0" borderId="1" xfId="15" applyFont="1" applyBorder="1" applyAlignment="1">
      <alignment horizontal="center" vertical="top"/>
    </xf>
    <xf numFmtId="0" fontId="22" fillId="0" borderId="14" xfId="15" applyFont="1" applyBorder="1" applyAlignment="1">
      <alignment horizontal="justify" vertical="top"/>
    </xf>
    <xf numFmtId="0" fontId="21" fillId="0" borderId="14" xfId="15" applyFont="1" applyBorder="1" applyAlignment="1">
      <alignment horizontal="justify" vertical="top"/>
    </xf>
    <xf numFmtId="0" fontId="21" fillId="0" borderId="1" xfId="15" applyFont="1" applyBorder="1" applyAlignment="1">
      <alignment horizontal="center" vertical="center"/>
    </xf>
    <xf numFmtId="0" fontId="21" fillId="0" borderId="14" xfId="15" applyFont="1" applyBorder="1" applyAlignment="1">
      <alignment horizontal="left" vertical="top" wrapText="1"/>
    </xf>
    <xf numFmtId="0" fontId="1" fillId="0" borderId="14" xfId="0" applyFont="1" applyBorder="1" applyAlignment="1">
      <alignment horizontal="center"/>
    </xf>
    <xf numFmtId="0" fontId="22" fillId="0" borderId="14" xfId="0" applyFont="1" applyBorder="1" applyAlignment="1">
      <alignment horizontal="justify" vertical="top"/>
    </xf>
    <xf numFmtId="0" fontId="21" fillId="0" borderId="14" xfId="0" applyFont="1" applyBorder="1" applyAlignment="1">
      <alignment horizontal="left" vertical="top" wrapText="1"/>
    </xf>
    <xf numFmtId="0" fontId="1" fillId="0" borderId="0" xfId="0" applyFont="1"/>
    <xf numFmtId="165" fontId="12" fillId="0" borderId="30" xfId="0" applyNumberFormat="1" applyFont="1" applyBorder="1" applyAlignment="1">
      <alignment horizontal="center" vertical="center"/>
    </xf>
    <xf numFmtId="165" fontId="1" fillId="0" borderId="14" xfId="0" applyNumberFormat="1" applyFont="1" applyBorder="1" applyAlignment="1">
      <alignment horizontal="center" vertical="center"/>
    </xf>
    <xf numFmtId="165" fontId="1" fillId="0" borderId="1" xfId="0" applyNumberFormat="1" applyFont="1" applyBorder="1" applyAlignment="1">
      <alignment horizontal="center" vertical="center"/>
    </xf>
    <xf numFmtId="165" fontId="1" fillId="3" borderId="32" xfId="0" applyNumberFormat="1" applyFont="1" applyFill="1" applyBorder="1" applyAlignment="1">
      <alignment horizontal="center" vertical="center"/>
    </xf>
    <xf numFmtId="0" fontId="1" fillId="0" borderId="0" xfId="0" applyFont="1" applyAlignment="1">
      <alignment wrapText="1"/>
    </xf>
    <xf numFmtId="0" fontId="21" fillId="0" borderId="1" xfId="6" quotePrefix="1" applyFont="1" applyBorder="1" applyAlignment="1">
      <alignment horizontal="center" vertical="top"/>
    </xf>
    <xf numFmtId="165" fontId="1" fillId="0" borderId="14" xfId="0" quotePrefix="1" applyNumberFormat="1" applyFont="1" applyBorder="1" applyAlignment="1">
      <alignment horizontal="center" vertical="center"/>
    </xf>
    <xf numFmtId="0" fontId="1" fillId="0" borderId="0" xfId="0" applyFont="1" applyAlignment="1">
      <alignment horizontal="left" vertical="top"/>
    </xf>
    <xf numFmtId="0" fontId="1" fillId="0" borderId="14" xfId="13" applyFont="1" applyBorder="1" applyAlignment="1">
      <alignment horizontal="center" vertical="center"/>
    </xf>
    <xf numFmtId="0" fontId="1" fillId="0" borderId="1" xfId="13" applyFont="1" applyBorder="1" applyAlignment="1">
      <alignment horizontal="center" vertical="center"/>
    </xf>
    <xf numFmtId="0" fontId="1" fillId="0" borderId="0" xfId="13" applyFont="1" applyAlignment="1">
      <alignment horizontal="center" vertical="center"/>
    </xf>
    <xf numFmtId="0" fontId="1" fillId="3" borderId="32" xfId="13" applyFont="1" applyFill="1" applyBorder="1" applyAlignment="1">
      <alignment horizontal="center" vertical="center"/>
    </xf>
    <xf numFmtId="0" fontId="1" fillId="2" borderId="29" xfId="13" applyFont="1" applyFill="1" applyBorder="1" applyAlignment="1">
      <alignment horizontal="center" vertical="center"/>
    </xf>
    <xf numFmtId="0" fontId="1" fillId="2" borderId="29" xfId="0" applyFont="1" applyFill="1" applyBorder="1" applyAlignment="1">
      <alignment horizontal="center" vertical="center"/>
    </xf>
    <xf numFmtId="0" fontId="1" fillId="0" borderId="14" xfId="0" applyFont="1" applyBorder="1" applyAlignment="1">
      <alignment horizontal="center" vertical="top"/>
    </xf>
    <xf numFmtId="0" fontId="24" fillId="0" borderId="1" xfId="15" quotePrefix="1" applyFont="1" applyBorder="1" applyAlignment="1">
      <alignment horizontal="center" vertical="top"/>
    </xf>
    <xf numFmtId="0" fontId="24" fillId="0" borderId="14" xfId="15" applyFont="1" applyBorder="1" applyAlignment="1">
      <alignment horizontal="left" vertical="top" wrapText="1"/>
    </xf>
    <xf numFmtId="0" fontId="24" fillId="0" borderId="14" xfId="15" applyFont="1" applyBorder="1" applyAlignment="1">
      <alignment horizontal="center" vertical="center"/>
    </xf>
    <xf numFmtId="0" fontId="19" fillId="0" borderId="14" xfId="0" applyFont="1" applyBorder="1" applyAlignment="1">
      <alignment horizontal="left" vertical="top" wrapText="1"/>
    </xf>
    <xf numFmtId="165" fontId="1" fillId="0" borderId="14" xfId="0" applyNumberFormat="1" applyFont="1" applyBorder="1" applyAlignment="1">
      <alignment horizontal="center"/>
    </xf>
    <xf numFmtId="165" fontId="1" fillId="0" borderId="30" xfId="0" applyNumberFormat="1" applyFont="1" applyBorder="1" applyAlignment="1">
      <alignment horizontal="center" vertical="center"/>
    </xf>
    <xf numFmtId="165" fontId="1" fillId="2" borderId="29" xfId="0" applyNumberFormat="1" applyFont="1" applyFill="1" applyBorder="1" applyAlignment="1">
      <alignment horizontal="center" vertical="center"/>
    </xf>
    <xf numFmtId="165" fontId="1" fillId="0" borderId="14" xfId="0" applyNumberFormat="1" applyFont="1" applyBorder="1" applyAlignment="1">
      <alignment horizontal="left" vertical="top" wrapText="1"/>
    </xf>
    <xf numFmtId="165" fontId="1" fillId="0" borderId="14" xfId="13" applyNumberFormat="1" applyFont="1" applyBorder="1" applyAlignment="1">
      <alignment horizontal="center" vertical="center"/>
    </xf>
    <xf numFmtId="165" fontId="1" fillId="0" borderId="1" xfId="13" applyNumberFormat="1" applyFont="1" applyBorder="1" applyAlignment="1">
      <alignment horizontal="center" vertical="center"/>
    </xf>
    <xf numFmtId="165" fontId="1" fillId="3" borderId="32" xfId="13" applyNumberFormat="1" applyFont="1" applyFill="1" applyBorder="1" applyAlignment="1">
      <alignment horizontal="center" vertical="center"/>
    </xf>
    <xf numFmtId="165" fontId="1" fillId="2" borderId="29" xfId="13" applyNumberFormat="1" applyFont="1" applyFill="1" applyBorder="1" applyAlignment="1">
      <alignment horizontal="center" vertical="center"/>
    </xf>
    <xf numFmtId="165" fontId="24" fillId="0" borderId="1" xfId="15" quotePrefix="1" applyNumberFormat="1" applyFont="1" applyBorder="1" applyAlignment="1">
      <alignment horizontal="center" vertical="top"/>
    </xf>
    <xf numFmtId="165" fontId="24" fillId="0" borderId="14" xfId="15" applyNumberFormat="1" applyFont="1" applyBorder="1" applyAlignment="1">
      <alignment horizontal="left" vertical="top" wrapText="1"/>
    </xf>
    <xf numFmtId="165" fontId="24" fillId="0" borderId="14" xfId="15" applyNumberFormat="1" applyFont="1" applyBorder="1" applyAlignment="1">
      <alignment horizontal="center" vertical="center"/>
    </xf>
    <xf numFmtId="0" fontId="21" fillId="0" borderId="14" xfId="15" applyFont="1" applyBorder="1" applyAlignment="1">
      <alignment horizontal="justify" vertical="top" wrapText="1"/>
    </xf>
    <xf numFmtId="165" fontId="18" fillId="0" borderId="14" xfId="0" applyNumberFormat="1" applyFont="1" applyBorder="1" applyAlignment="1">
      <alignment horizontal="left" vertical="top" wrapText="1"/>
    </xf>
    <xf numFmtId="165" fontId="21" fillId="0" borderId="14" xfId="0" applyNumberFormat="1" applyFont="1" applyBorder="1" applyAlignment="1">
      <alignment horizontal="left" vertical="top" wrapText="1"/>
    </xf>
    <xf numFmtId="0" fontId="14" fillId="0" borderId="0" xfId="15" applyFont="1" applyAlignment="1">
      <alignment vertical="top" wrapText="1"/>
    </xf>
    <xf numFmtId="0" fontId="19" fillId="0" borderId="14" xfId="3" applyFont="1" applyBorder="1" applyAlignment="1">
      <alignment horizontal="justify" vertical="top"/>
    </xf>
    <xf numFmtId="0" fontId="22" fillId="0" borderId="14" xfId="0" applyFont="1" applyBorder="1" applyAlignment="1">
      <alignment horizontal="left" vertical="top" wrapText="1"/>
    </xf>
    <xf numFmtId="0" fontId="11" fillId="0" borderId="14" xfId="0" applyFont="1" applyBorder="1" applyAlignment="1">
      <alignment horizontal="left" vertical="top" wrapText="1"/>
    </xf>
    <xf numFmtId="0" fontId="12" fillId="0" borderId="14" xfId="0" applyFont="1" applyBorder="1" applyAlignment="1">
      <alignment horizontal="left" vertical="top" wrapText="1"/>
    </xf>
    <xf numFmtId="0" fontId="1" fillId="0" borderId="14" xfId="30" applyFont="1" applyBorder="1" applyAlignment="1">
      <alignment horizontal="left" vertical="top" wrapText="1"/>
    </xf>
    <xf numFmtId="0" fontId="18" fillId="0" borderId="14" xfId="0" applyFont="1" applyBorder="1" applyAlignment="1">
      <alignment vertical="top" wrapText="1"/>
    </xf>
    <xf numFmtId="0" fontId="1" fillId="0" borderId="14" xfId="0" applyFont="1" applyBorder="1" applyAlignment="1">
      <alignment vertical="top" wrapText="1"/>
    </xf>
    <xf numFmtId="0" fontId="21" fillId="0" borderId="14" xfId="3" applyFont="1" applyBorder="1" applyAlignment="1">
      <alignment horizontal="left" vertical="top" wrapText="1"/>
    </xf>
    <xf numFmtId="0" fontId="22" fillId="0" borderId="14" xfId="3" applyFont="1" applyBorder="1" applyAlignment="1" applyProtection="1">
      <alignment horizontal="left" vertical="top" wrapText="1"/>
      <protection locked="0"/>
    </xf>
    <xf numFmtId="0" fontId="22" fillId="0" borderId="14" xfId="6" applyFont="1" applyBorder="1" applyAlignment="1" applyProtection="1">
      <alignment horizontal="left" vertical="top" wrapText="1"/>
      <protection locked="0"/>
    </xf>
    <xf numFmtId="0" fontId="1" fillId="0" borderId="14" xfId="13" applyFont="1" applyBorder="1" applyAlignment="1">
      <alignment horizontal="left" vertical="top" wrapText="1"/>
    </xf>
    <xf numFmtId="0" fontId="21" fillId="0" borderId="14" xfId="6" applyFont="1" applyBorder="1" applyAlignment="1" applyProtection="1">
      <alignment horizontal="left" vertical="top" wrapText="1"/>
      <protection locked="0"/>
    </xf>
    <xf numFmtId="0" fontId="22" fillId="0" borderId="14" xfId="7" applyFont="1" applyBorder="1" applyAlignment="1">
      <alignment horizontal="left" vertical="top" wrapText="1"/>
    </xf>
    <xf numFmtId="0" fontId="20" fillId="0" borderId="14" xfId="0" applyFont="1" applyBorder="1" applyAlignment="1">
      <alignment horizontal="left" vertical="top" wrapText="1"/>
    </xf>
    <xf numFmtId="0" fontId="14" fillId="0" borderId="14" xfId="3" applyFont="1" applyBorder="1" applyAlignment="1">
      <alignment horizontal="left" vertical="top" wrapText="1"/>
    </xf>
    <xf numFmtId="0" fontId="21" fillId="0" borderId="14" xfId="3" applyFont="1" applyBorder="1" applyAlignment="1" applyProtection="1">
      <alignment horizontal="left" vertical="top" wrapText="1"/>
      <protection locked="0"/>
    </xf>
    <xf numFmtId="49" fontId="21" fillId="0" borderId="1" xfId="0" applyNumberFormat="1" applyFont="1" applyBorder="1" applyAlignment="1">
      <alignment horizontal="left" vertical="top" wrapText="1"/>
    </xf>
    <xf numFmtId="165" fontId="19" fillId="0" borderId="14" xfId="3" applyNumberFormat="1" applyFont="1" applyBorder="1" applyAlignment="1">
      <alignment horizontal="justify" vertical="top"/>
    </xf>
    <xf numFmtId="165" fontId="11" fillId="0" borderId="14" xfId="0" applyNumberFormat="1" applyFont="1" applyBorder="1" applyAlignment="1">
      <alignment horizontal="left" vertical="top" wrapText="1"/>
    </xf>
    <xf numFmtId="165" fontId="12" fillId="0" borderId="14" xfId="0" applyNumberFormat="1" applyFont="1" applyBorder="1" applyAlignment="1">
      <alignment horizontal="left" vertical="top" wrapText="1"/>
    </xf>
    <xf numFmtId="165" fontId="22" fillId="0" borderId="14" xfId="6" applyNumberFormat="1" applyFont="1" applyBorder="1" applyAlignment="1" applyProtection="1">
      <alignment horizontal="left" vertical="top" wrapText="1"/>
      <protection locked="0"/>
    </xf>
    <xf numFmtId="165" fontId="21" fillId="0" borderId="14" xfId="6" applyNumberFormat="1" applyFont="1" applyBorder="1" applyAlignment="1" applyProtection="1">
      <alignment horizontal="left" vertical="top" wrapText="1"/>
      <protection locked="0"/>
    </xf>
    <xf numFmtId="165" fontId="14" fillId="0" borderId="14" xfId="3" applyNumberFormat="1" applyFont="1" applyBorder="1" applyAlignment="1">
      <alignment horizontal="left" vertical="top" wrapText="1"/>
    </xf>
    <xf numFmtId="0" fontId="0" fillId="0" borderId="0" xfId="0" applyAlignment="1">
      <alignment vertical="top"/>
    </xf>
    <xf numFmtId="0" fontId="3" fillId="0" borderId="0" xfId="0" applyFont="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center" vertical="top"/>
    </xf>
    <xf numFmtId="0" fontId="3" fillId="0" borderId="0" xfId="0" applyFont="1" applyAlignment="1">
      <alignment horizontal="center" vertical="top" wrapText="1"/>
    </xf>
    <xf numFmtId="0" fontId="4" fillId="0" borderId="0" xfId="0" applyFont="1" applyAlignment="1">
      <alignment horizontal="center" vertical="top"/>
    </xf>
    <xf numFmtId="0" fontId="4" fillId="0" borderId="0" xfId="0" applyFont="1" applyAlignment="1">
      <alignment horizontal="center" vertical="center"/>
    </xf>
    <xf numFmtId="0" fontId="18" fillId="0" borderId="0" xfId="15" applyFont="1" applyAlignment="1">
      <alignment vertical="center" wrapText="1"/>
    </xf>
    <xf numFmtId="0" fontId="1" fillId="0" borderId="14" xfId="15" applyFont="1" applyBorder="1" applyAlignment="1">
      <alignment vertical="center" wrapText="1"/>
    </xf>
    <xf numFmtId="165" fontId="14" fillId="0" borderId="0" xfId="15" applyNumberFormat="1" applyFont="1" applyAlignment="1">
      <alignment vertical="top" wrapText="1"/>
    </xf>
    <xf numFmtId="0" fontId="20" fillId="0" borderId="14" xfId="0" applyFont="1" applyBorder="1" applyAlignment="1">
      <alignment horizontal="center" vertical="top"/>
    </xf>
    <xf numFmtId="0" fontId="12" fillId="0" borderId="14" xfId="0" quotePrefix="1" applyFont="1" applyBorder="1" applyAlignment="1">
      <alignment horizontal="center" vertical="top"/>
    </xf>
    <xf numFmtId="0" fontId="11" fillId="0" borderId="14" xfId="0" quotePrefix="1" applyFont="1" applyBorder="1" applyAlignment="1">
      <alignment horizontal="center" vertical="top"/>
    </xf>
    <xf numFmtId="0" fontId="1" fillId="0" borderId="14" xfId="0" quotePrefix="1" applyFont="1" applyBorder="1" applyAlignment="1">
      <alignment horizontal="center" vertical="top"/>
    </xf>
    <xf numFmtId="165" fontId="12" fillId="0" borderId="14" xfId="0" quotePrefix="1" applyNumberFormat="1" applyFont="1" applyBorder="1" applyAlignment="1">
      <alignment horizontal="center" vertical="top"/>
    </xf>
    <xf numFmtId="165" fontId="1" fillId="0" borderId="14" xfId="0" applyNumberFormat="1" applyFont="1" applyBorder="1" applyAlignment="1">
      <alignment horizontal="center" vertical="top"/>
    </xf>
    <xf numFmtId="165" fontId="11" fillId="0" borderId="14" xfId="0" quotePrefix="1" applyNumberFormat="1" applyFont="1" applyBorder="1" applyAlignment="1">
      <alignment horizontal="center" vertical="top"/>
    </xf>
    <xf numFmtId="165" fontId="18" fillId="0" borderId="14" xfId="3" applyNumberFormat="1" applyFont="1" applyBorder="1" applyAlignment="1">
      <alignment horizontal="justify" vertical="top"/>
    </xf>
    <xf numFmtId="0" fontId="18" fillId="0" borderId="14" xfId="3" applyFont="1" applyBorder="1" applyAlignment="1">
      <alignment horizontal="justify" vertical="top"/>
    </xf>
    <xf numFmtId="0" fontId="1" fillId="0" borderId="30" xfId="0" applyFont="1" applyBorder="1" applyAlignment="1">
      <alignment horizontal="center" vertical="top"/>
    </xf>
    <xf numFmtId="0" fontId="1" fillId="0" borderId="0" xfId="0" applyFont="1" applyAlignment="1">
      <alignment horizontal="center" vertical="top"/>
    </xf>
    <xf numFmtId="0" fontId="11" fillId="0" borderId="0" xfId="0" applyFont="1" applyAlignment="1">
      <alignment vertical="top"/>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8" xfId="0" applyFont="1" applyBorder="1" applyAlignment="1">
      <alignment horizontal="center" vertical="center"/>
    </xf>
    <xf numFmtId="0" fontId="5" fillId="0" borderId="1" xfId="0" applyFont="1" applyBorder="1" applyAlignment="1">
      <alignment horizontal="center" vertical="center"/>
    </xf>
    <xf numFmtId="0" fontId="5" fillId="0" borderId="0" xfId="0" applyFont="1" applyAlignment="1">
      <alignment horizontal="center" vertical="center"/>
    </xf>
    <xf numFmtId="0" fontId="5" fillId="0" borderId="9"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10" xfId="0" applyFont="1" applyBorder="1" applyAlignment="1">
      <alignment horizontal="center" vertical="center"/>
    </xf>
    <xf numFmtId="0" fontId="5" fillId="0" borderId="1" xfId="0" applyFont="1" applyBorder="1" applyAlignment="1">
      <alignment horizontal="center" vertical="top"/>
    </xf>
    <xf numFmtId="0" fontId="5" fillId="0" borderId="4" xfId="0" applyFont="1" applyBorder="1" applyAlignment="1">
      <alignment horizontal="center" vertical="top"/>
    </xf>
    <xf numFmtId="0" fontId="7" fillId="0" borderId="0" xfId="0" applyFont="1" applyAlignment="1">
      <alignment horizontal="center" vertical="center"/>
    </xf>
    <xf numFmtId="0" fontId="7" fillId="0" borderId="0" xfId="0" applyFont="1" applyAlignment="1">
      <alignment horizontal="center" vertical="top"/>
    </xf>
    <xf numFmtId="0" fontId="4" fillId="0" borderId="6" xfId="0" applyFont="1" applyBorder="1" applyAlignment="1">
      <alignment horizontal="center" vertical="top"/>
    </xf>
    <xf numFmtId="0" fontId="4" fillId="0" borderId="7" xfId="0" applyFont="1" applyBorder="1" applyAlignment="1">
      <alignment horizontal="center" vertical="center"/>
    </xf>
    <xf numFmtId="0" fontId="4" fillId="0" borderId="11" xfId="0" applyFont="1" applyBorder="1" applyAlignment="1">
      <alignment horizontal="center" vertical="center"/>
    </xf>
    <xf numFmtId="0" fontId="3" fillId="0" borderId="1" xfId="0" applyFont="1" applyBorder="1" applyAlignment="1">
      <alignment horizontal="center" vertical="top"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top"/>
    </xf>
    <xf numFmtId="0" fontId="3" fillId="0" borderId="5" xfId="0" applyFont="1" applyBorder="1" applyAlignment="1">
      <alignment horizontal="center" vertical="center"/>
    </xf>
    <xf numFmtId="0" fontId="3" fillId="0" borderId="10" xfId="0" applyFont="1" applyBorder="1" applyAlignment="1">
      <alignment horizontal="center" vertical="center"/>
    </xf>
    <xf numFmtId="0" fontId="4" fillId="0" borderId="6"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6" fillId="0" borderId="7" xfId="0" applyFont="1" applyBorder="1" applyAlignment="1">
      <alignment horizontal="center" vertical="center"/>
    </xf>
    <xf numFmtId="0" fontId="11" fillId="0" borderId="14" xfId="0" applyFont="1" applyBorder="1" applyAlignment="1">
      <alignment horizontal="right" vertical="center"/>
    </xf>
    <xf numFmtId="0" fontId="11" fillId="0" borderId="15" xfId="0" applyFont="1" applyBorder="1" applyAlignment="1">
      <alignment horizontal="right" vertical="center"/>
    </xf>
    <xf numFmtId="0" fontId="9" fillId="0" borderId="13" xfId="0" applyFont="1" applyBorder="1" applyAlignment="1">
      <alignment horizontal="center" vertical="center"/>
    </xf>
    <xf numFmtId="0" fontId="9" fillId="0" borderId="15" xfId="0" applyFont="1" applyBorder="1" applyAlignment="1">
      <alignment horizontal="center" vertical="center"/>
    </xf>
    <xf numFmtId="0" fontId="11" fillId="0" borderId="13" xfId="0" applyFont="1" applyBorder="1" applyAlignment="1">
      <alignment horizontal="right" vertical="center"/>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1" xfId="0" applyFont="1" applyBorder="1" applyAlignment="1">
      <alignment horizontal="center" vertical="center" wrapText="1"/>
    </xf>
    <xf numFmtId="165" fontId="11" fillId="0" borderId="14" xfId="0" applyNumberFormat="1" applyFont="1" applyBorder="1" applyAlignment="1">
      <alignment horizontal="right" vertical="center"/>
    </xf>
    <xf numFmtId="165" fontId="11" fillId="0" borderId="15" xfId="0" applyNumberFormat="1" applyFont="1" applyBorder="1" applyAlignment="1">
      <alignment horizontal="right" vertical="center"/>
    </xf>
    <xf numFmtId="165" fontId="11" fillId="0" borderId="13" xfId="0" applyNumberFormat="1" applyFont="1" applyBorder="1" applyAlignment="1">
      <alignment horizontal="right" vertical="center"/>
    </xf>
    <xf numFmtId="0" fontId="9" fillId="0" borderId="12" xfId="0" applyFont="1" applyBorder="1" applyAlignment="1">
      <alignment horizontal="center" vertical="center" wrapText="1"/>
    </xf>
    <xf numFmtId="0" fontId="1" fillId="0" borderId="28" xfId="0" applyFont="1" applyFill="1" applyBorder="1" applyAlignment="1">
      <alignment horizontal="center" vertical="center"/>
    </xf>
    <xf numFmtId="0" fontId="1" fillId="0" borderId="31" xfId="0" applyFont="1" applyFill="1" applyBorder="1" applyAlignment="1">
      <alignment horizontal="center" vertical="center"/>
    </xf>
    <xf numFmtId="0" fontId="12" fillId="0" borderId="14" xfId="0" applyFont="1" applyFill="1" applyBorder="1" applyAlignment="1">
      <alignment horizontal="center" vertical="center"/>
    </xf>
    <xf numFmtId="0" fontId="1" fillId="0" borderId="31" xfId="13" applyFont="1" applyFill="1" applyBorder="1" applyAlignment="1">
      <alignment horizontal="center" vertical="center"/>
    </xf>
    <xf numFmtId="0" fontId="1" fillId="0" borderId="28" xfId="13" applyFont="1" applyFill="1" applyBorder="1" applyAlignment="1">
      <alignment horizontal="center" vertical="center"/>
    </xf>
    <xf numFmtId="0" fontId="22" fillId="0" borderId="14" xfId="3" applyFont="1" applyBorder="1" applyAlignment="1">
      <alignment horizontal="left" vertical="top" wrapText="1"/>
    </xf>
    <xf numFmtId="165" fontId="1" fillId="0" borderId="28" xfId="0" applyNumberFormat="1" applyFont="1" applyFill="1" applyBorder="1" applyAlignment="1">
      <alignment horizontal="center" vertical="center"/>
    </xf>
    <xf numFmtId="165" fontId="1" fillId="0" borderId="31" xfId="0" applyNumberFormat="1" applyFont="1" applyFill="1" applyBorder="1" applyAlignment="1">
      <alignment horizontal="center" vertical="center"/>
    </xf>
    <xf numFmtId="165" fontId="12" fillId="0" borderId="14" xfId="0" applyNumberFormat="1" applyFont="1" applyFill="1" applyBorder="1" applyAlignment="1">
      <alignment horizontal="center" vertical="center"/>
    </xf>
    <xf numFmtId="165" fontId="21" fillId="0" borderId="14" xfId="3" applyNumberFormat="1" applyFont="1" applyBorder="1" applyAlignment="1">
      <alignment horizontal="left" vertical="top" wrapText="1"/>
    </xf>
    <xf numFmtId="165" fontId="1" fillId="0" borderId="31" xfId="13" applyNumberFormat="1" applyFont="1" applyFill="1" applyBorder="1" applyAlignment="1">
      <alignment horizontal="center" vertical="center"/>
    </xf>
    <xf numFmtId="165" fontId="1" fillId="0" borderId="28" xfId="13" applyNumberFormat="1" applyFont="1" applyFill="1" applyBorder="1" applyAlignment="1">
      <alignment horizontal="center" vertical="center"/>
    </xf>
    <xf numFmtId="165" fontId="22" fillId="0" borderId="14" xfId="3" applyNumberFormat="1" applyFont="1" applyBorder="1" applyAlignment="1">
      <alignment horizontal="left" vertical="top" wrapText="1"/>
    </xf>
    <xf numFmtId="165" fontId="11" fillId="0" borderId="1" xfId="0" applyNumberFormat="1" applyFont="1" applyBorder="1" applyAlignment="1">
      <alignment horizontal="right" vertical="center"/>
    </xf>
    <xf numFmtId="165" fontId="11" fillId="0" borderId="0" xfId="0" applyNumberFormat="1" applyFont="1" applyBorder="1" applyAlignment="1">
      <alignment horizontal="right" vertical="center"/>
    </xf>
    <xf numFmtId="165" fontId="11" fillId="0" borderId="9" xfId="0" applyNumberFormat="1" applyFont="1" applyBorder="1" applyAlignment="1">
      <alignment horizontal="right" vertical="center"/>
    </xf>
  </cellXfs>
  <cellStyles count="36">
    <cellStyle name="0,0_x000d__x000a_NA_x000d__x000a_" xfId="4" xr:uid="{00000000-0005-0000-0000-000000000000}"/>
    <cellStyle name="0,0_x000d__x000a_NA_x000d__x000a_ 2" xfId="5" xr:uid="{00000000-0005-0000-0000-000001000000}"/>
    <cellStyle name="0,0_x000d__x000a_NA_x000d__x000a_ 3" xfId="8" xr:uid="{00000000-0005-0000-0000-000002000000}"/>
    <cellStyle name="0,0_x000d__x000a_NA_x000d__x000a_ 3 2" xfId="11" xr:uid="{00000000-0005-0000-0000-000003000000}"/>
    <cellStyle name="0,0_x000d__x000a_NA_x000d__x000a_ 3 3" xfId="10" xr:uid="{00000000-0005-0000-0000-000004000000}"/>
    <cellStyle name="0,0_x000d__x000a_NA_x000d__x000a_ 3 4" xfId="31" xr:uid="{E83EB41B-C1A7-4A22-A0E9-0921E3B97408}"/>
    <cellStyle name="Monétaire 2" xfId="9" xr:uid="{00000000-0005-0000-0000-000005000000}"/>
    <cellStyle name="Monétaire 2 2" xfId="27" xr:uid="{9760AD47-0D48-4F73-98E9-282F4F582CDC}"/>
    <cellStyle name="Monétaire 3" xfId="35" xr:uid="{B67C6411-DE59-49B4-BE62-FE702F20017C}"/>
    <cellStyle name="Normal" xfId="0" builtinId="0"/>
    <cellStyle name="Normal 10" xfId="30" xr:uid="{309B6083-B066-40EF-B73C-401A2EDB18E2}"/>
    <cellStyle name="Normal 2" xfId="6" xr:uid="{00000000-0005-0000-0000-000007000000}"/>
    <cellStyle name="Normal 2 2" xfId="15" xr:uid="{1779A4BC-AC42-434C-BE6E-70909D1D6C59}"/>
    <cellStyle name="Normal 2 2 2" xfId="16" xr:uid="{59175D90-57C2-4E50-8BE7-35B14FDFCB9B}"/>
    <cellStyle name="Normal 2 2 3" xfId="26" xr:uid="{306585DE-1F46-49AD-B1AA-492CD37805DC}"/>
    <cellStyle name="Normal 2 3" xfId="29" xr:uid="{DDFE1D6C-9611-4C5E-98B4-6D4441D9DC59}"/>
    <cellStyle name="Normal 3" xfId="3" xr:uid="{00000000-0005-0000-0000-000008000000}"/>
    <cellStyle name="Normal 4" xfId="2" xr:uid="{00000000-0005-0000-0000-000009000000}"/>
    <cellStyle name="Normal 4 2" xfId="12" xr:uid="{00000000-0005-0000-0000-00000A000000}"/>
    <cellStyle name="Normal 4 3" xfId="28" xr:uid="{98FEF4D9-C832-474C-8C5C-B5B874A8D197}"/>
    <cellStyle name="Normal 4 4" xfId="25" xr:uid="{F0CC9DE1-1A79-428E-B7DE-96F8D3EDAF5D}"/>
    <cellStyle name="Normal 4 5" xfId="20" xr:uid="{F9764953-1791-49B4-8B33-CDABC4801CBA}"/>
    <cellStyle name="Normal 5" xfId="7" xr:uid="{00000000-0005-0000-0000-00000B000000}"/>
    <cellStyle name="Normal 5 2" xfId="19" xr:uid="{EE55928A-4A5A-46AC-BD82-6F6DA97BDF6E}"/>
    <cellStyle name="Normal 6" xfId="17" xr:uid="{03A1572B-9323-492F-83C6-13ABD9E6B148}"/>
    <cellStyle name="Normal 6 2" xfId="33" xr:uid="{7B8A8A80-57A5-49A0-BF6F-54B323912958}"/>
    <cellStyle name="Normal 7" xfId="23" xr:uid="{BAE441EE-C130-4685-BE2E-AB16F5C72C9B}"/>
    <cellStyle name="Normal 7 2" xfId="34" xr:uid="{0AE41492-A1E2-473D-9411-9AA1F3A8FA61}"/>
    <cellStyle name="Normal 7 3" xfId="32" xr:uid="{0A68E58B-5C67-4B66-B000-D47158C4D581}"/>
    <cellStyle name="Normal 8" xfId="22" xr:uid="{17C638DE-205F-4F7F-83FF-928799D3901F}"/>
    <cellStyle name="Normal 8 2" xfId="18" xr:uid="{04BA6DF4-5176-4E13-BB2D-347491289265}"/>
    <cellStyle name="Normal 9" xfId="13" xr:uid="{FAD18182-1EEA-4C31-8BEA-20EDDA9F8528}"/>
    <cellStyle name="Pourcentage" xfId="1" builtinId="5"/>
    <cellStyle name="Pourcentage 2" xfId="21" xr:uid="{8BCD68EF-1BB0-4A0C-A12A-59157F4EC058}"/>
    <cellStyle name="Pourcentage 3" xfId="24" xr:uid="{39038DD2-F769-4E12-8FE9-7BEE1B01BB7F}"/>
    <cellStyle name="Pourcentage 4" xfId="14" xr:uid="{65AC8139-D6FB-4D22-8107-07C74F2946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3:J283"/>
  <sheetViews>
    <sheetView tabSelected="1" view="pageBreakPreview" zoomScaleNormal="100" zoomScaleSheetLayoutView="100" workbookViewId="0">
      <selection activeCell="E67" sqref="E67"/>
    </sheetView>
  </sheetViews>
  <sheetFormatPr baseColWidth="10" defaultRowHeight="15"/>
  <cols>
    <col min="1" max="3" width="5.7109375" customWidth="1"/>
    <col min="4" max="4" width="12.7109375" customWidth="1"/>
    <col min="5" max="5" width="15.5703125" customWidth="1"/>
    <col min="6" max="6" width="12.42578125" customWidth="1"/>
    <col min="7" max="7" width="2" bestFit="1" customWidth="1"/>
    <col min="8" max="8" width="11.7109375" customWidth="1"/>
    <col min="9" max="9" width="9.42578125" customWidth="1"/>
    <col min="10" max="10" width="5.7109375" customWidth="1"/>
  </cols>
  <sheetData>
    <row r="3" spans="1:10" ht="27" customHeight="1">
      <c r="B3" s="187" t="str">
        <f>Données!B16</f>
        <v>Réhabilitation du bâtiment de la maintenance</v>
      </c>
      <c r="C3" s="188"/>
      <c r="D3" s="188"/>
      <c r="E3" s="188"/>
      <c r="F3" s="188"/>
      <c r="G3" s="188"/>
      <c r="H3" s="188"/>
      <c r="I3" s="189"/>
    </row>
    <row r="4" spans="1:10" ht="27" customHeight="1">
      <c r="B4" s="190"/>
      <c r="C4" s="185"/>
      <c r="D4" s="185"/>
      <c r="E4" s="185"/>
      <c r="F4" s="185"/>
      <c r="G4" s="185"/>
      <c r="H4" s="185"/>
      <c r="I4" s="186"/>
    </row>
    <row r="5" spans="1:10" ht="27" customHeight="1">
      <c r="B5" s="184" t="str">
        <f>Données!C16</f>
        <v>717, rue de l'aviation</v>
      </c>
      <c r="C5" s="185"/>
      <c r="D5" s="185"/>
      <c r="E5" s="185"/>
      <c r="F5" s="185"/>
      <c r="G5" s="185"/>
      <c r="H5" s="185"/>
      <c r="I5" s="186"/>
    </row>
    <row r="6" spans="1:10" ht="27" customHeight="1">
      <c r="B6" s="191" t="str">
        <f>Données!E16</f>
        <v>21600 OUGES</v>
      </c>
      <c r="C6" s="192"/>
      <c r="D6" s="192"/>
      <c r="E6" s="192"/>
      <c r="F6" s="192"/>
      <c r="G6" s="192"/>
      <c r="H6" s="192"/>
      <c r="I6" s="193"/>
    </row>
    <row r="7" spans="1:10">
      <c r="B7" s="146"/>
    </row>
    <row r="8" spans="1:10">
      <c r="B8" s="146"/>
    </row>
    <row r="9" spans="1:10" s="2" customFormat="1" ht="12.75">
      <c r="A9" s="179" t="s">
        <v>0</v>
      </c>
      <c r="B9" s="180"/>
      <c r="C9" s="179"/>
      <c r="D9" s="179"/>
      <c r="E9" s="179"/>
      <c r="F9" s="179"/>
      <c r="G9" s="179"/>
      <c r="H9" s="179"/>
      <c r="I9" s="179"/>
      <c r="J9" s="179"/>
    </row>
    <row r="10" spans="1:10" s="2" customFormat="1" ht="12.75">
      <c r="A10" s="148"/>
      <c r="B10" s="149"/>
      <c r="C10" s="148"/>
      <c r="D10" s="148"/>
      <c r="E10" s="148"/>
      <c r="F10" s="148"/>
      <c r="G10" s="148"/>
      <c r="H10" s="148"/>
      <c r="I10" s="148"/>
      <c r="J10" s="148"/>
    </row>
    <row r="11" spans="1:10">
      <c r="B11" s="146"/>
    </row>
    <row r="12" spans="1:10" ht="36" customHeight="1">
      <c r="B12" s="194" t="str">
        <f>Données!B2</f>
        <v>DCE v2</v>
      </c>
      <c r="C12" s="182"/>
      <c r="D12" s="182"/>
      <c r="E12" s="182"/>
      <c r="F12" s="182"/>
      <c r="G12" s="182"/>
      <c r="H12" s="182"/>
      <c r="I12" s="183"/>
    </row>
    <row r="13" spans="1:10" ht="15" customHeight="1">
      <c r="B13" s="152"/>
      <c r="C13" s="152"/>
      <c r="D13" s="152"/>
      <c r="E13" s="152"/>
      <c r="F13" s="152"/>
      <c r="G13" s="152"/>
      <c r="H13" s="152"/>
      <c r="I13" s="152"/>
    </row>
    <row r="14" spans="1:10" ht="15" customHeight="1">
      <c r="B14" s="146"/>
    </row>
    <row r="15" spans="1:10" ht="15" customHeight="1">
      <c r="A15" s="179" t="s">
        <v>0</v>
      </c>
      <c r="B15" s="180"/>
      <c r="C15" s="179"/>
      <c r="D15" s="179"/>
      <c r="E15" s="179"/>
      <c r="F15" s="179"/>
      <c r="G15" s="179"/>
      <c r="H15" s="179"/>
      <c r="I15" s="179"/>
      <c r="J15" s="179"/>
    </row>
    <row r="16" spans="1:10" ht="15" customHeight="1">
      <c r="A16" s="148"/>
      <c r="B16" s="149"/>
      <c r="C16" s="148"/>
      <c r="D16" s="148"/>
      <c r="E16" s="148"/>
      <c r="F16" s="148"/>
      <c r="G16" s="148"/>
      <c r="H16" s="148"/>
      <c r="I16" s="148"/>
      <c r="J16" s="148"/>
    </row>
    <row r="17" spans="1:10" ht="15" customHeight="1">
      <c r="B17" s="146"/>
    </row>
    <row r="18" spans="1:10" ht="36" customHeight="1">
      <c r="B18" s="181" t="str">
        <f>Données!B3</f>
        <v>DPGF</v>
      </c>
      <c r="C18" s="182"/>
      <c r="D18" s="182"/>
      <c r="E18" s="182"/>
      <c r="F18" s="182"/>
      <c r="G18" s="182"/>
      <c r="H18" s="182"/>
      <c r="I18" s="183"/>
    </row>
    <row r="19" spans="1:10" ht="15" customHeight="1">
      <c r="B19" s="151"/>
      <c r="C19" s="152"/>
      <c r="D19" s="152"/>
      <c r="E19" s="152"/>
      <c r="F19" s="152"/>
      <c r="G19" s="152"/>
      <c r="H19" s="152"/>
      <c r="I19" s="152"/>
    </row>
    <row r="20" spans="1:10">
      <c r="B20" s="146"/>
    </row>
    <row r="21" spans="1:10" s="2" customFormat="1" ht="12.75">
      <c r="A21" s="179" t="s">
        <v>0</v>
      </c>
      <c r="B21" s="180"/>
      <c r="C21" s="179"/>
      <c r="D21" s="179"/>
      <c r="E21" s="179"/>
      <c r="F21" s="179"/>
      <c r="G21" s="179"/>
      <c r="H21" s="179"/>
      <c r="I21" s="179"/>
      <c r="J21" s="179"/>
    </row>
    <row r="22" spans="1:10" s="2" customFormat="1" ht="12.75">
      <c r="A22" s="148"/>
      <c r="B22" s="149"/>
      <c r="C22" s="148"/>
      <c r="D22" s="148"/>
      <c r="E22" s="148"/>
      <c r="F22" s="148"/>
      <c r="G22" s="148"/>
      <c r="H22" s="148"/>
      <c r="I22" s="148"/>
      <c r="J22" s="148"/>
    </row>
    <row r="23" spans="1:10">
      <c r="B23" s="146"/>
    </row>
    <row r="24" spans="1:10" ht="63.95" customHeight="1">
      <c r="B24" s="185" t="str">
        <f>Données!B17</f>
        <v>LOT 09 CHAUFFAGE - VENTILATION - PLOMBERIE - SANITAIRES</v>
      </c>
      <c r="C24" s="185"/>
      <c r="D24" s="185"/>
      <c r="E24" s="185"/>
      <c r="F24" s="185"/>
      <c r="G24" s="185"/>
      <c r="H24" s="185"/>
      <c r="I24" s="185"/>
    </row>
    <row r="25" spans="1:10" ht="15" customHeight="1">
      <c r="B25" s="150"/>
      <c r="C25" s="147"/>
      <c r="D25" s="147"/>
      <c r="E25" s="147"/>
      <c r="F25" s="147"/>
      <c r="G25" s="147"/>
      <c r="H25" s="147"/>
      <c r="I25" s="147"/>
    </row>
    <row r="26" spans="1:10">
      <c r="B26" s="146"/>
    </row>
    <row r="27" spans="1:10" s="2" customFormat="1" ht="12.75">
      <c r="A27" s="179" t="s">
        <v>0</v>
      </c>
      <c r="B27" s="180"/>
      <c r="C27" s="179"/>
      <c r="D27" s="179"/>
      <c r="E27" s="179"/>
      <c r="F27" s="179"/>
      <c r="G27" s="179"/>
      <c r="H27" s="179"/>
      <c r="I27" s="179"/>
      <c r="J27" s="179"/>
    </row>
    <row r="28" spans="1:10" s="2" customFormat="1" ht="12.75">
      <c r="A28" s="148"/>
      <c r="B28" s="149"/>
      <c r="C28" s="148"/>
      <c r="D28" s="148"/>
      <c r="E28" s="148"/>
      <c r="F28" s="148"/>
      <c r="G28" s="148"/>
      <c r="H28" s="148"/>
      <c r="I28" s="148"/>
      <c r="J28" s="148"/>
    </row>
    <row r="29" spans="1:10">
      <c r="B29" s="146"/>
    </row>
    <row r="30" spans="1:10" ht="36" customHeight="1">
      <c r="B30" s="195" t="str">
        <f>Données!A7</f>
        <v>Maître d'ouvrage :</v>
      </c>
      <c r="C30" s="197"/>
      <c r="D30" s="196"/>
      <c r="E30" s="195" t="str">
        <f>Données!A8</f>
        <v>Maître d'oeuvre :</v>
      </c>
      <c r="F30" s="196"/>
      <c r="G30" s="195" t="str">
        <f>Données!A10</f>
        <v>BET fluides :</v>
      </c>
      <c r="H30" s="197"/>
      <c r="I30" s="196"/>
    </row>
    <row r="31" spans="1:10">
      <c r="B31" s="168" t="e" vm="1">
        <v>#VALUE!</v>
      </c>
      <c r="C31" s="169"/>
      <c r="D31" s="170"/>
      <c r="E31" s="168" t="e" vm="2">
        <v>#VALUE!</v>
      </c>
      <c r="F31" s="170"/>
      <c r="G31" s="168" t="e" vm="3">
        <v>#VALUE!</v>
      </c>
      <c r="H31" s="169"/>
      <c r="I31" s="170"/>
    </row>
    <row r="32" spans="1:10">
      <c r="B32" s="171"/>
      <c r="C32" s="172"/>
      <c r="D32" s="173"/>
      <c r="E32" s="171"/>
      <c r="F32" s="173"/>
      <c r="G32" s="171"/>
      <c r="H32" s="172"/>
      <c r="I32" s="173"/>
    </row>
    <row r="33" spans="2:9">
      <c r="B33" s="171"/>
      <c r="C33" s="172"/>
      <c r="D33" s="173"/>
      <c r="E33" s="171"/>
      <c r="F33" s="173"/>
      <c r="G33" s="171"/>
      <c r="H33" s="172"/>
      <c r="I33" s="173"/>
    </row>
    <row r="34" spans="2:9">
      <c r="B34" s="171"/>
      <c r="C34" s="172"/>
      <c r="D34" s="173"/>
      <c r="E34" s="171"/>
      <c r="F34" s="173"/>
      <c r="G34" s="171"/>
      <c r="H34" s="172"/>
      <c r="I34" s="173"/>
    </row>
    <row r="35" spans="2:9">
      <c r="B35" s="177" t="str">
        <f>Données!C7</f>
        <v>50 rue Henry Farman</v>
      </c>
      <c r="C35" s="172"/>
      <c r="D35" s="173"/>
      <c r="E35" s="171" t="str">
        <f>Données!C8</f>
        <v>49 rue de Longvic</v>
      </c>
      <c r="F35" s="173"/>
      <c r="G35" s="171" t="str">
        <f>Données!D10</f>
        <v>1 rue Dewet</v>
      </c>
      <c r="H35" s="172"/>
      <c r="I35" s="173"/>
    </row>
    <row r="36" spans="2:9">
      <c r="B36" s="177" t="str">
        <f>Données!E7</f>
        <v>75720 PARIS CEDEX 15</v>
      </c>
      <c r="C36" s="172"/>
      <c r="D36" s="173"/>
      <c r="E36" s="171" t="str">
        <f>Données!E8</f>
        <v>21000 DIJON</v>
      </c>
      <c r="F36" s="173"/>
      <c r="G36" s="171" t="str">
        <f>Données!E10</f>
        <v>71100 CHALON SUR SAONE</v>
      </c>
      <c r="H36" s="172"/>
      <c r="I36" s="173"/>
    </row>
    <row r="37" spans="2:9">
      <c r="B37" s="177" t="str">
        <f>Données!F7</f>
        <v>Tél : 01.58.09.43.21</v>
      </c>
      <c r="C37" s="172"/>
      <c r="D37" s="173"/>
      <c r="E37" s="171" t="str">
        <f>Données!F8</f>
        <v>Tél : 03.45.08.20.51 / 06.89.43.95.68</v>
      </c>
      <c r="F37" s="173"/>
      <c r="G37" s="171" t="str">
        <f>Données!F10</f>
        <v>Tél : 03.85.46.61.24</v>
      </c>
      <c r="H37" s="172"/>
      <c r="I37" s="173"/>
    </row>
    <row r="38" spans="2:9">
      <c r="B38" s="178" t="str">
        <f>Données!H7</f>
        <v xml:space="preserve"> </v>
      </c>
      <c r="C38" s="175"/>
      <c r="D38" s="176"/>
      <c r="E38" s="174" t="str">
        <f>Données!H8</f>
        <v>Mail : archi.billard@gmail.com</v>
      </c>
      <c r="F38" s="176"/>
      <c r="G38" s="174" t="str">
        <f>Données!H10</f>
        <v>Mail : fm2ichalon@gmail.com</v>
      </c>
      <c r="H38" s="175"/>
      <c r="I38" s="176"/>
    </row>
    <row r="39" spans="2:9">
      <c r="B39" s="146"/>
    </row>
    <row r="40" spans="2:9">
      <c r="B40" s="146"/>
    </row>
    <row r="41" spans="2:9">
      <c r="B41" s="146"/>
    </row>
    <row r="42" spans="2:9">
      <c r="B42" s="146"/>
    </row>
    <row r="43" spans="2:9">
      <c r="B43" s="146"/>
    </row>
    <row r="44" spans="2:9">
      <c r="B44" s="146"/>
    </row>
    <row r="45" spans="2:9">
      <c r="B45" s="146"/>
    </row>
    <row r="46" spans="2:9">
      <c r="B46" s="146"/>
    </row>
    <row r="47" spans="2:9">
      <c r="B47" s="146"/>
    </row>
    <row r="48" spans="2:9">
      <c r="B48" s="146"/>
    </row>
    <row r="49" spans="2:2">
      <c r="B49" s="146"/>
    </row>
    <row r="50" spans="2:2">
      <c r="B50" s="146"/>
    </row>
    <row r="51" spans="2:2">
      <c r="B51" s="146"/>
    </row>
    <row r="52" spans="2:2">
      <c r="B52" s="146"/>
    </row>
    <row r="53" spans="2:2">
      <c r="B53" s="146"/>
    </row>
    <row r="54" spans="2:2">
      <c r="B54" s="146"/>
    </row>
    <row r="55" spans="2:2">
      <c r="B55" s="146"/>
    </row>
    <row r="56" spans="2:2">
      <c r="B56" s="146"/>
    </row>
    <row r="57" spans="2:2">
      <c r="B57" s="146"/>
    </row>
    <row r="58" spans="2:2">
      <c r="B58" s="146"/>
    </row>
    <row r="59" spans="2:2">
      <c r="B59" s="146"/>
    </row>
    <row r="60" spans="2:2">
      <c r="B60" s="146"/>
    </row>
    <row r="61" spans="2:2">
      <c r="B61" s="146"/>
    </row>
    <row r="62" spans="2:2">
      <c r="B62" s="146"/>
    </row>
    <row r="63" spans="2:2">
      <c r="B63" s="146"/>
    </row>
    <row r="64" spans="2:2">
      <c r="B64" s="146"/>
    </row>
    <row r="65" spans="2:2">
      <c r="B65" s="146"/>
    </row>
    <row r="66" spans="2:2">
      <c r="B66" s="146"/>
    </row>
    <row r="67" spans="2:2">
      <c r="B67" s="146"/>
    </row>
    <row r="68" spans="2:2">
      <c r="B68" s="146"/>
    </row>
    <row r="69" spans="2:2">
      <c r="B69" s="146"/>
    </row>
    <row r="70" spans="2:2">
      <c r="B70" s="146"/>
    </row>
    <row r="71" spans="2:2">
      <c r="B71" s="146"/>
    </row>
    <row r="72" spans="2:2">
      <c r="B72" s="146"/>
    </row>
    <row r="73" spans="2:2">
      <c r="B73" s="146"/>
    </row>
    <row r="74" spans="2:2">
      <c r="B74" s="146"/>
    </row>
    <row r="75" spans="2:2">
      <c r="B75" s="146"/>
    </row>
    <row r="76" spans="2:2">
      <c r="B76" s="146"/>
    </row>
    <row r="77" spans="2:2">
      <c r="B77" s="146"/>
    </row>
    <row r="78" spans="2:2">
      <c r="B78" s="146"/>
    </row>
    <row r="79" spans="2:2">
      <c r="B79" s="146"/>
    </row>
    <row r="80" spans="2:2">
      <c r="B80" s="146"/>
    </row>
    <row r="81" spans="2:2">
      <c r="B81" s="146"/>
    </row>
    <row r="82" spans="2:2">
      <c r="B82" s="146"/>
    </row>
    <row r="83" spans="2:2">
      <c r="B83" s="146"/>
    </row>
    <row r="84" spans="2:2">
      <c r="B84" s="146"/>
    </row>
    <row r="85" spans="2:2">
      <c r="B85" s="146"/>
    </row>
    <row r="86" spans="2:2">
      <c r="B86" s="146"/>
    </row>
    <row r="87" spans="2:2">
      <c r="B87" s="146"/>
    </row>
    <row r="88" spans="2:2">
      <c r="B88" s="146"/>
    </row>
    <row r="89" spans="2:2">
      <c r="B89" s="146"/>
    </row>
    <row r="90" spans="2:2">
      <c r="B90" s="146"/>
    </row>
    <row r="91" spans="2:2">
      <c r="B91" s="146"/>
    </row>
    <row r="92" spans="2:2">
      <c r="B92" s="146"/>
    </row>
    <row r="93" spans="2:2">
      <c r="B93" s="146"/>
    </row>
    <row r="94" spans="2:2">
      <c r="B94" s="146"/>
    </row>
    <row r="95" spans="2:2">
      <c r="B95" s="146"/>
    </row>
    <row r="96" spans="2:2">
      <c r="B96" s="146"/>
    </row>
    <row r="97" spans="2:7">
      <c r="B97" s="146"/>
    </row>
    <row r="98" spans="2:7">
      <c r="B98" s="146"/>
    </row>
    <row r="99" spans="2:7">
      <c r="B99" s="146"/>
    </row>
    <row r="100" spans="2:7">
      <c r="B100" s="146"/>
    </row>
    <row r="101" spans="2:7">
      <c r="B101" s="146"/>
    </row>
    <row r="102" spans="2:7">
      <c r="B102" s="146"/>
    </row>
    <row r="103" spans="2:7">
      <c r="B103" s="146"/>
    </row>
    <row r="104" spans="2:7">
      <c r="B104" s="146"/>
      <c r="G104">
        <f>J104</f>
        <v>0</v>
      </c>
    </row>
    <row r="105" spans="2:7">
      <c r="B105" s="146"/>
    </row>
    <row r="106" spans="2:7">
      <c r="B106" s="146"/>
    </row>
    <row r="107" spans="2:7">
      <c r="B107" s="146"/>
    </row>
    <row r="108" spans="2:7">
      <c r="B108" s="146"/>
    </row>
    <row r="109" spans="2:7">
      <c r="B109" s="146"/>
    </row>
    <row r="110" spans="2:7">
      <c r="B110" s="146"/>
    </row>
    <row r="111" spans="2:7">
      <c r="B111" s="146"/>
    </row>
    <row r="112" spans="2:7">
      <c r="B112" s="146"/>
    </row>
    <row r="113" spans="2:2">
      <c r="B113" s="146"/>
    </row>
    <row r="114" spans="2:2">
      <c r="B114" s="146"/>
    </row>
    <row r="115" spans="2:2">
      <c r="B115" s="146"/>
    </row>
    <row r="116" spans="2:2">
      <c r="B116" s="146"/>
    </row>
    <row r="117" spans="2:2">
      <c r="B117" s="146"/>
    </row>
    <row r="118" spans="2:2">
      <c r="B118" s="146"/>
    </row>
    <row r="119" spans="2:2">
      <c r="B119" s="146"/>
    </row>
    <row r="120" spans="2:2">
      <c r="B120" s="146"/>
    </row>
    <row r="121" spans="2:2">
      <c r="B121" s="146"/>
    </row>
    <row r="122" spans="2:2">
      <c r="B122" s="146"/>
    </row>
    <row r="123" spans="2:2">
      <c r="B123" s="146"/>
    </row>
    <row r="124" spans="2:2">
      <c r="B124" s="146"/>
    </row>
    <row r="125" spans="2:2">
      <c r="B125" s="146"/>
    </row>
    <row r="126" spans="2:2">
      <c r="B126" s="146"/>
    </row>
    <row r="127" spans="2:2">
      <c r="B127" s="146"/>
    </row>
    <row r="128" spans="2:2">
      <c r="B128" s="146"/>
    </row>
    <row r="129" spans="2:7">
      <c r="B129" s="146"/>
      <c r="G129">
        <f>J129</f>
        <v>0</v>
      </c>
    </row>
    <row r="130" spans="2:7">
      <c r="B130" s="146"/>
    </row>
    <row r="131" spans="2:7">
      <c r="B131" s="146"/>
    </row>
    <row r="132" spans="2:7">
      <c r="B132" s="146"/>
    </row>
    <row r="133" spans="2:7">
      <c r="B133" s="146"/>
    </row>
    <row r="134" spans="2:7">
      <c r="B134" s="146"/>
    </row>
    <row r="135" spans="2:7">
      <c r="B135" s="146"/>
    </row>
    <row r="136" spans="2:7">
      <c r="B136" s="146"/>
    </row>
    <row r="137" spans="2:7">
      <c r="B137" s="146"/>
    </row>
    <row r="138" spans="2:7">
      <c r="B138" s="146"/>
    </row>
    <row r="139" spans="2:7">
      <c r="B139" s="146"/>
    </row>
    <row r="140" spans="2:7">
      <c r="B140" s="146"/>
    </row>
    <row r="141" spans="2:7">
      <c r="B141" s="146"/>
    </row>
    <row r="142" spans="2:7">
      <c r="B142" s="146"/>
    </row>
    <row r="143" spans="2:7">
      <c r="B143" s="146"/>
    </row>
    <row r="144" spans="2:7">
      <c r="B144" s="146"/>
    </row>
    <row r="145" spans="2:7">
      <c r="B145" s="146"/>
    </row>
    <row r="146" spans="2:7">
      <c r="B146" s="146"/>
    </row>
    <row r="147" spans="2:7">
      <c r="B147" s="146"/>
    </row>
    <row r="148" spans="2:7">
      <c r="B148" s="146"/>
    </row>
    <row r="149" spans="2:7">
      <c r="B149" s="146"/>
    </row>
    <row r="150" spans="2:7">
      <c r="B150" s="146"/>
      <c r="G150">
        <f>J150</f>
        <v>0</v>
      </c>
    </row>
    <row r="151" spans="2:7">
      <c r="B151" s="146"/>
    </row>
    <row r="152" spans="2:7">
      <c r="B152" s="146"/>
    </row>
    <row r="153" spans="2:7">
      <c r="B153" s="146"/>
    </row>
    <row r="154" spans="2:7">
      <c r="B154" s="146"/>
    </row>
    <row r="155" spans="2:7">
      <c r="B155" s="146"/>
    </row>
    <row r="156" spans="2:7">
      <c r="B156" s="146"/>
    </row>
    <row r="157" spans="2:7">
      <c r="B157" s="146"/>
    </row>
    <row r="158" spans="2:7">
      <c r="B158" s="146"/>
    </row>
    <row r="159" spans="2:7">
      <c r="B159" s="146"/>
    </row>
    <row r="160" spans="2:7">
      <c r="B160" s="146"/>
    </row>
    <row r="161" spans="2:2">
      <c r="B161" s="146"/>
    </row>
    <row r="162" spans="2:2">
      <c r="B162" s="146"/>
    </row>
    <row r="163" spans="2:2">
      <c r="B163" s="146"/>
    </row>
    <row r="164" spans="2:2">
      <c r="B164" s="146"/>
    </row>
    <row r="165" spans="2:2">
      <c r="B165" s="146"/>
    </row>
    <row r="166" spans="2:2">
      <c r="B166" s="146"/>
    </row>
    <row r="167" spans="2:2">
      <c r="B167" s="146"/>
    </row>
    <row r="168" spans="2:2">
      <c r="B168" s="146"/>
    </row>
    <row r="169" spans="2:2">
      <c r="B169" s="146"/>
    </row>
    <row r="170" spans="2:2">
      <c r="B170" s="146"/>
    </row>
    <row r="171" spans="2:2">
      <c r="B171" s="146"/>
    </row>
    <row r="172" spans="2:2">
      <c r="B172" s="146"/>
    </row>
    <row r="173" spans="2:2">
      <c r="B173" s="146"/>
    </row>
    <row r="174" spans="2:2">
      <c r="B174" s="146"/>
    </row>
    <row r="175" spans="2:2">
      <c r="B175" s="146"/>
    </row>
    <row r="176" spans="2:2">
      <c r="B176" s="146"/>
    </row>
    <row r="177" spans="2:2">
      <c r="B177" s="146"/>
    </row>
    <row r="178" spans="2:2">
      <c r="B178" s="146"/>
    </row>
    <row r="179" spans="2:2">
      <c r="B179" s="146"/>
    </row>
    <row r="180" spans="2:2">
      <c r="B180" s="146"/>
    </row>
    <row r="181" spans="2:2">
      <c r="B181" s="146"/>
    </row>
    <row r="182" spans="2:2">
      <c r="B182" s="146"/>
    </row>
    <row r="183" spans="2:2">
      <c r="B183" s="146"/>
    </row>
    <row r="184" spans="2:2">
      <c r="B184" s="146"/>
    </row>
    <row r="185" spans="2:2">
      <c r="B185" s="146"/>
    </row>
    <row r="186" spans="2:2">
      <c r="B186" s="146"/>
    </row>
    <row r="187" spans="2:2">
      <c r="B187" s="146"/>
    </row>
    <row r="188" spans="2:2">
      <c r="B188" s="146"/>
    </row>
    <row r="189" spans="2:2">
      <c r="B189" s="146"/>
    </row>
    <row r="190" spans="2:2">
      <c r="B190" s="146"/>
    </row>
    <row r="191" spans="2:2">
      <c r="B191" s="146"/>
    </row>
    <row r="192" spans="2:2">
      <c r="B192" s="146"/>
    </row>
    <row r="193" spans="2:7">
      <c r="B193" s="146"/>
    </row>
    <row r="194" spans="2:7">
      <c r="B194" s="146"/>
    </row>
    <row r="195" spans="2:7">
      <c r="B195" s="146"/>
    </row>
    <row r="196" spans="2:7">
      <c r="B196" s="146"/>
      <c r="G196">
        <f>J196</f>
        <v>0</v>
      </c>
    </row>
    <row r="197" spans="2:7">
      <c r="B197" s="146"/>
    </row>
    <row r="198" spans="2:7">
      <c r="B198" s="146"/>
    </row>
    <row r="199" spans="2:7">
      <c r="B199" s="146"/>
    </row>
    <row r="200" spans="2:7">
      <c r="B200" s="146"/>
    </row>
    <row r="201" spans="2:7">
      <c r="B201" s="146"/>
    </row>
    <row r="202" spans="2:7">
      <c r="B202" s="146"/>
    </row>
    <row r="203" spans="2:7">
      <c r="B203" s="146"/>
    </row>
    <row r="204" spans="2:7">
      <c r="B204" s="146"/>
    </row>
    <row r="205" spans="2:7">
      <c r="B205" s="146"/>
    </row>
    <row r="206" spans="2:7">
      <c r="B206" s="146"/>
    </row>
    <row r="207" spans="2:7">
      <c r="B207" s="146"/>
    </row>
    <row r="208" spans="2:7">
      <c r="B208" s="146"/>
    </row>
    <row r="209" spans="2:7">
      <c r="B209" s="146"/>
    </row>
    <row r="210" spans="2:7">
      <c r="B210" s="146"/>
    </row>
    <row r="211" spans="2:7">
      <c r="B211" s="146"/>
    </row>
    <row r="212" spans="2:7">
      <c r="B212" s="146"/>
      <c r="G212">
        <f>J212</f>
        <v>0</v>
      </c>
    </row>
    <row r="213" spans="2:7">
      <c r="B213" s="146"/>
    </row>
    <row r="214" spans="2:7">
      <c r="B214" s="146"/>
    </row>
    <row r="215" spans="2:7">
      <c r="B215" s="146"/>
    </row>
    <row r="216" spans="2:7">
      <c r="B216" s="146"/>
    </row>
    <row r="217" spans="2:7">
      <c r="B217" s="146"/>
    </row>
    <row r="218" spans="2:7">
      <c r="B218" s="146"/>
    </row>
    <row r="219" spans="2:7">
      <c r="B219" s="146"/>
    </row>
    <row r="220" spans="2:7">
      <c r="B220" s="146"/>
    </row>
    <row r="221" spans="2:7">
      <c r="B221" s="146"/>
    </row>
    <row r="222" spans="2:7">
      <c r="B222" s="146"/>
    </row>
    <row r="223" spans="2:7">
      <c r="B223" s="146"/>
    </row>
    <row r="224" spans="2:7">
      <c r="B224" s="146"/>
    </row>
    <row r="225" spans="2:7">
      <c r="B225" s="146"/>
      <c r="G225">
        <f>J225</f>
        <v>0</v>
      </c>
    </row>
    <row r="226" spans="2:7">
      <c r="B226" s="146"/>
    </row>
    <row r="227" spans="2:7">
      <c r="B227" s="146"/>
    </row>
    <row r="228" spans="2:7">
      <c r="B228" s="146"/>
    </row>
    <row r="229" spans="2:7">
      <c r="B229" s="146"/>
    </row>
    <row r="230" spans="2:7">
      <c r="B230" s="146"/>
    </row>
    <row r="231" spans="2:7">
      <c r="B231" s="146"/>
    </row>
    <row r="232" spans="2:7">
      <c r="B232" s="146"/>
    </row>
    <row r="233" spans="2:7">
      <c r="B233" s="146"/>
    </row>
    <row r="234" spans="2:7">
      <c r="B234" s="146"/>
    </row>
    <row r="235" spans="2:7">
      <c r="B235" s="146"/>
    </row>
    <row r="236" spans="2:7">
      <c r="B236" s="146"/>
    </row>
    <row r="237" spans="2:7">
      <c r="B237" s="146"/>
    </row>
    <row r="238" spans="2:7">
      <c r="B238" s="146"/>
    </row>
    <row r="239" spans="2:7">
      <c r="B239" s="146"/>
    </row>
    <row r="240" spans="2:7">
      <c r="B240" s="146"/>
    </row>
    <row r="241" spans="2:2">
      <c r="B241" s="146"/>
    </row>
    <row r="242" spans="2:2">
      <c r="B242" s="146"/>
    </row>
    <row r="243" spans="2:2">
      <c r="B243" s="146"/>
    </row>
    <row r="244" spans="2:2">
      <c r="B244" s="146"/>
    </row>
    <row r="245" spans="2:2">
      <c r="B245" s="146"/>
    </row>
    <row r="246" spans="2:2">
      <c r="B246" s="146"/>
    </row>
    <row r="247" spans="2:2">
      <c r="B247" s="146"/>
    </row>
    <row r="248" spans="2:2">
      <c r="B248" s="146"/>
    </row>
    <row r="249" spans="2:2">
      <c r="B249" s="146"/>
    </row>
    <row r="250" spans="2:2">
      <c r="B250" s="146"/>
    </row>
    <row r="251" spans="2:2">
      <c r="B251" s="146"/>
    </row>
    <row r="252" spans="2:2">
      <c r="B252" s="146"/>
    </row>
    <row r="253" spans="2:2">
      <c r="B253" s="146"/>
    </row>
    <row r="254" spans="2:2">
      <c r="B254" s="146"/>
    </row>
    <row r="255" spans="2:2">
      <c r="B255" s="146"/>
    </row>
    <row r="256" spans="2:2">
      <c r="B256" s="146"/>
    </row>
    <row r="257" spans="2:7">
      <c r="B257" s="146"/>
    </row>
    <row r="258" spans="2:7">
      <c r="B258" s="146"/>
      <c r="G258">
        <f>J258</f>
        <v>0</v>
      </c>
    </row>
    <row r="259" spans="2:7">
      <c r="B259" s="146"/>
    </row>
    <row r="260" spans="2:7">
      <c r="B260" s="146"/>
    </row>
    <row r="261" spans="2:7">
      <c r="B261" s="146"/>
    </row>
    <row r="262" spans="2:7">
      <c r="B262" s="146"/>
    </row>
    <row r="263" spans="2:7">
      <c r="B263" s="146"/>
    </row>
    <row r="264" spans="2:7">
      <c r="B264" s="146"/>
    </row>
    <row r="265" spans="2:7">
      <c r="B265" s="146"/>
    </row>
    <row r="266" spans="2:7">
      <c r="B266" s="146"/>
    </row>
    <row r="267" spans="2:7">
      <c r="B267" s="146"/>
    </row>
    <row r="268" spans="2:7">
      <c r="B268" s="146"/>
    </row>
    <row r="269" spans="2:7">
      <c r="B269" s="146"/>
    </row>
    <row r="270" spans="2:7">
      <c r="B270" s="146"/>
    </row>
    <row r="271" spans="2:7">
      <c r="B271" s="146"/>
    </row>
    <row r="272" spans="2:7">
      <c r="B272" s="146"/>
    </row>
    <row r="273" spans="2:7">
      <c r="B273" s="146"/>
    </row>
    <row r="274" spans="2:7">
      <c r="B274" s="146"/>
    </row>
    <row r="275" spans="2:7">
      <c r="B275" s="146"/>
    </row>
    <row r="276" spans="2:7">
      <c r="B276" s="146"/>
    </row>
    <row r="277" spans="2:7">
      <c r="B277" s="146"/>
    </row>
    <row r="278" spans="2:7">
      <c r="B278" s="146"/>
    </row>
    <row r="279" spans="2:7">
      <c r="B279" s="146"/>
    </row>
    <row r="280" spans="2:7">
      <c r="B280" s="146"/>
      <c r="G280">
        <f>J280</f>
        <v>0</v>
      </c>
    </row>
    <row r="281" spans="2:7">
      <c r="B281" s="146"/>
    </row>
    <row r="282" spans="2:7">
      <c r="B282" s="146"/>
    </row>
    <row r="283" spans="2:7">
      <c r="B283" s="146"/>
    </row>
  </sheetData>
  <mergeCells count="28">
    <mergeCell ref="A15:J15"/>
    <mergeCell ref="B18:I18"/>
    <mergeCell ref="B5:I5"/>
    <mergeCell ref="B3:I4"/>
    <mergeCell ref="G35:I35"/>
    <mergeCell ref="B6:I6"/>
    <mergeCell ref="B12:I12"/>
    <mergeCell ref="B24:I24"/>
    <mergeCell ref="A9:J9"/>
    <mergeCell ref="A21:J21"/>
    <mergeCell ref="E30:F30"/>
    <mergeCell ref="B30:D30"/>
    <mergeCell ref="G30:I30"/>
    <mergeCell ref="A27:J27"/>
    <mergeCell ref="G31:I34"/>
    <mergeCell ref="E31:F34"/>
    <mergeCell ref="B31:D34"/>
    <mergeCell ref="G38:I38"/>
    <mergeCell ref="G37:I37"/>
    <mergeCell ref="E38:F38"/>
    <mergeCell ref="B35:D35"/>
    <mergeCell ref="B36:D36"/>
    <mergeCell ref="B37:D37"/>
    <mergeCell ref="E35:F35"/>
    <mergeCell ref="E36:F36"/>
    <mergeCell ref="E37:F37"/>
    <mergeCell ref="B38:D38"/>
    <mergeCell ref="G36:I36"/>
  </mergeCells>
  <printOptions horizontalCentered="1"/>
  <pageMargins left="0.7" right="0.7"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H284"/>
  <sheetViews>
    <sheetView showZeros="0" view="pageBreakPreview" topLeftCell="A270" zoomScaleNormal="100" zoomScaleSheetLayoutView="100" workbookViewId="0">
      <selection activeCell="B323" sqref="B323"/>
    </sheetView>
  </sheetViews>
  <sheetFormatPr baseColWidth="10" defaultRowHeight="14.25"/>
  <cols>
    <col min="1" max="1" width="7.42578125" style="74" bestFit="1" customWidth="1"/>
    <col min="2" max="2" width="56" style="74" customWidth="1"/>
    <col min="3" max="4" width="5.7109375" style="74" customWidth="1"/>
    <col min="5" max="5" width="13.28515625" style="74" hidden="1" customWidth="1"/>
    <col min="6" max="6" width="14.5703125" style="74" customWidth="1"/>
    <col min="7" max="7" width="19.42578125" style="74" bestFit="1" customWidth="1"/>
    <col min="8" max="8" width="5.7109375" style="74" customWidth="1"/>
    <col min="9" max="16384" width="11.42578125" style="88"/>
  </cols>
  <sheetData>
    <row r="1" spans="1:8" s="37" customFormat="1" ht="45.75" customHeight="1">
      <c r="A1" s="31" t="str">
        <f>Données!$B$2</f>
        <v>DCE v2</v>
      </c>
      <c r="B1" s="203" t="str">
        <f>CONCATENATE(Données!$B$16," - ",Données!$E$16)</f>
        <v>Réhabilitation du bâtiment de la maintenance - 21600 OUGES</v>
      </c>
      <c r="C1" s="204"/>
      <c r="D1" s="204"/>
      <c r="E1" s="204"/>
      <c r="F1" s="205"/>
      <c r="G1" s="12">
        <f>Données!$B$1</f>
        <v>46070</v>
      </c>
      <c r="H1" s="36"/>
    </row>
    <row r="2" spans="1:8" s="37" customFormat="1" ht="24.75" customHeight="1">
      <c r="A2" s="200" t="s">
        <v>1</v>
      </c>
      <c r="B2" s="200" t="s">
        <v>2</v>
      </c>
      <c r="C2" s="200" t="s">
        <v>3</v>
      </c>
      <c r="D2" s="200" t="s">
        <v>4</v>
      </c>
      <c r="E2" s="29" t="s">
        <v>4</v>
      </c>
      <c r="F2" s="29" t="s">
        <v>6</v>
      </c>
      <c r="G2" s="29" t="s">
        <v>6</v>
      </c>
      <c r="H2" s="36"/>
    </row>
    <row r="3" spans="1:8" s="37" customFormat="1" ht="12.75" customHeight="1">
      <c r="A3" s="201"/>
      <c r="B3" s="201"/>
      <c r="C3" s="201"/>
      <c r="D3" s="201"/>
      <c r="E3" s="30" t="s">
        <v>5</v>
      </c>
      <c r="F3" s="30" t="s">
        <v>7</v>
      </c>
      <c r="G3" s="30" t="s">
        <v>8</v>
      </c>
      <c r="H3" s="36"/>
    </row>
    <row r="4" spans="1:8" s="37" customFormat="1" ht="12.75" customHeight="1">
      <c r="A4" s="49"/>
      <c r="B4" s="49"/>
      <c r="C4" s="49"/>
      <c r="D4" s="49"/>
      <c r="E4" s="49"/>
      <c r="F4" s="49"/>
      <c r="G4" s="49"/>
      <c r="H4" s="36"/>
    </row>
    <row r="5" spans="1:8" s="26" customFormat="1" ht="18">
      <c r="A5" s="27" t="s">
        <v>77</v>
      </c>
      <c r="B5" s="122" t="s">
        <v>136</v>
      </c>
      <c r="C5" s="5"/>
      <c r="D5" s="5"/>
      <c r="E5" s="5"/>
      <c r="F5" s="5"/>
      <c r="G5" s="5"/>
      <c r="H5" s="4"/>
    </row>
    <row r="6" spans="1:8" ht="15">
      <c r="A6" s="72"/>
      <c r="B6" s="86" t="s">
        <v>144</v>
      </c>
      <c r="C6" s="85" t="s">
        <v>41</v>
      </c>
      <c r="D6" s="72">
        <v>1</v>
      </c>
      <c r="E6" s="73"/>
      <c r="F6" s="72"/>
      <c r="G6" s="72">
        <f>IF(E6&lt;&gt;0,F6*E6,F6*D6)</f>
        <v>0</v>
      </c>
    </row>
    <row r="7" spans="1:8" ht="29.25">
      <c r="A7" s="72"/>
      <c r="B7" s="123" t="s">
        <v>141</v>
      </c>
      <c r="C7" s="85"/>
      <c r="D7" s="72"/>
      <c r="E7" s="73"/>
      <c r="F7" s="72"/>
      <c r="G7" s="72"/>
    </row>
    <row r="8" spans="1:8">
      <c r="A8" s="72"/>
      <c r="B8" s="77"/>
      <c r="C8" s="85"/>
      <c r="D8" s="72"/>
      <c r="E8" s="73"/>
      <c r="F8" s="72"/>
      <c r="G8" s="72"/>
    </row>
    <row r="9" spans="1:8" ht="15">
      <c r="A9" s="72"/>
      <c r="B9" s="86" t="s">
        <v>137</v>
      </c>
      <c r="C9" s="85" t="s">
        <v>41</v>
      </c>
      <c r="D9" s="72">
        <v>1</v>
      </c>
      <c r="E9" s="73"/>
      <c r="F9" s="72"/>
      <c r="G9" s="72">
        <f>IF(E9&lt;&gt;0,F9*E9,F9*D9)</f>
        <v>0</v>
      </c>
    </row>
    <row r="10" spans="1:8" ht="29.25">
      <c r="A10" s="72"/>
      <c r="B10" s="123" t="s">
        <v>141</v>
      </c>
      <c r="C10" s="85"/>
      <c r="D10" s="72"/>
      <c r="E10" s="73"/>
      <c r="F10" s="72"/>
      <c r="G10" s="72"/>
    </row>
    <row r="11" spans="1:8">
      <c r="A11" s="72"/>
      <c r="B11" s="77"/>
      <c r="C11" s="85"/>
      <c r="D11" s="72"/>
      <c r="E11" s="73"/>
      <c r="F11" s="72"/>
      <c r="G11" s="72"/>
    </row>
    <row r="12" spans="1:8" ht="15">
      <c r="A12" s="72"/>
      <c r="B12" s="86" t="s">
        <v>244</v>
      </c>
      <c r="C12" s="85" t="s">
        <v>41</v>
      </c>
      <c r="D12" s="72">
        <v>1</v>
      </c>
      <c r="E12" s="73"/>
      <c r="F12" s="72"/>
      <c r="G12" s="72">
        <f>IF(E12&lt;&gt;0,F12*E12,F12*D12)</f>
        <v>0</v>
      </c>
    </row>
    <row r="13" spans="1:8" ht="29.25">
      <c r="A13" s="72"/>
      <c r="B13" s="123" t="s">
        <v>245</v>
      </c>
      <c r="C13" s="85"/>
      <c r="D13" s="72"/>
      <c r="E13" s="73"/>
      <c r="F13" s="72"/>
      <c r="G13" s="72"/>
    </row>
    <row r="14" spans="1:8">
      <c r="A14" s="72"/>
      <c r="B14" s="77"/>
      <c r="C14" s="85"/>
      <c r="D14" s="72"/>
      <c r="E14" s="73"/>
      <c r="F14" s="72"/>
      <c r="G14" s="72"/>
    </row>
    <row r="15" spans="1:8" ht="15">
      <c r="A15" s="72"/>
      <c r="B15" s="86" t="s">
        <v>138</v>
      </c>
      <c r="C15" s="85" t="s">
        <v>41</v>
      </c>
      <c r="D15" s="72">
        <v>1</v>
      </c>
      <c r="E15" s="73"/>
      <c r="F15" s="72"/>
      <c r="G15" s="72">
        <f>IF(E15&lt;&gt;0,F15*E15,F15*D15)</f>
        <v>0</v>
      </c>
    </row>
    <row r="16" spans="1:8" ht="57.75">
      <c r="A16" s="72"/>
      <c r="B16" s="123" t="s">
        <v>231</v>
      </c>
      <c r="C16" s="85"/>
      <c r="D16" s="72"/>
      <c r="E16" s="73"/>
      <c r="F16" s="72"/>
      <c r="G16" s="72"/>
    </row>
    <row r="17" spans="1:7">
      <c r="A17" s="72"/>
      <c r="B17" s="77"/>
      <c r="C17" s="85"/>
      <c r="D17" s="72"/>
      <c r="E17" s="73"/>
      <c r="F17" s="72"/>
      <c r="G17" s="72"/>
    </row>
    <row r="18" spans="1:7" ht="15">
      <c r="A18" s="103"/>
      <c r="B18" s="86" t="s">
        <v>145</v>
      </c>
      <c r="C18" s="85" t="s">
        <v>41</v>
      </c>
      <c r="D18" s="72">
        <v>1</v>
      </c>
      <c r="E18" s="73"/>
      <c r="F18" s="72"/>
      <c r="G18" s="72">
        <f>IF(E18&lt;&gt;0,F18*E18,F18*D18)</f>
        <v>0</v>
      </c>
    </row>
    <row r="19" spans="1:7" ht="29.25">
      <c r="A19" s="103"/>
      <c r="B19" s="107" t="s">
        <v>143</v>
      </c>
      <c r="C19" s="85"/>
      <c r="D19" s="72"/>
      <c r="E19" s="73"/>
      <c r="F19" s="72"/>
      <c r="G19" s="72"/>
    </row>
    <row r="20" spans="1:7">
      <c r="A20" s="72"/>
      <c r="B20" s="77"/>
      <c r="C20" s="85"/>
      <c r="D20" s="72"/>
      <c r="E20" s="73"/>
      <c r="F20" s="72"/>
      <c r="G20" s="72"/>
    </row>
    <row r="21" spans="1:7" ht="15">
      <c r="A21" s="103"/>
      <c r="B21" s="86" t="s">
        <v>139</v>
      </c>
      <c r="C21" s="85" t="s">
        <v>41</v>
      </c>
      <c r="D21" s="72">
        <v>1</v>
      </c>
      <c r="E21" s="73"/>
      <c r="F21" s="72"/>
      <c r="G21" s="72">
        <f>IF(E21&lt;&gt;0,F21*E21,F21*D21)</f>
        <v>0</v>
      </c>
    </row>
    <row r="22" spans="1:7" ht="29.25">
      <c r="A22" s="103"/>
      <c r="B22" s="107" t="s">
        <v>142</v>
      </c>
      <c r="C22" s="85"/>
      <c r="D22" s="72"/>
      <c r="E22" s="73"/>
      <c r="F22" s="72"/>
      <c r="G22" s="72"/>
    </row>
    <row r="23" spans="1:7">
      <c r="A23" s="72"/>
      <c r="B23" s="77"/>
      <c r="C23" s="85"/>
      <c r="D23" s="72"/>
      <c r="E23" s="73"/>
      <c r="F23" s="72"/>
      <c r="G23" s="72"/>
    </row>
    <row r="24" spans="1:7" ht="15">
      <c r="A24" s="72"/>
      <c r="B24" s="86" t="s">
        <v>140</v>
      </c>
      <c r="C24" s="85" t="s">
        <v>41</v>
      </c>
      <c r="D24" s="72">
        <v>1</v>
      </c>
      <c r="E24" s="73"/>
      <c r="F24" s="72"/>
      <c r="G24" s="72">
        <f>IF(E24&lt;&gt;0,F24*E24,F24*D24)</f>
        <v>0</v>
      </c>
    </row>
    <row r="25" spans="1:7" ht="57.75">
      <c r="A25" s="72"/>
      <c r="B25" s="123" t="s">
        <v>243</v>
      </c>
      <c r="C25" s="85"/>
      <c r="D25" s="72"/>
      <c r="E25" s="73"/>
      <c r="F25" s="72"/>
      <c r="G25" s="72"/>
    </row>
    <row r="26" spans="1:7">
      <c r="A26" s="72"/>
      <c r="B26" s="77"/>
      <c r="C26" s="85"/>
      <c r="D26" s="72"/>
      <c r="E26" s="73"/>
      <c r="F26" s="72"/>
      <c r="G26" s="72"/>
    </row>
    <row r="27" spans="1:7" ht="30">
      <c r="A27" s="72"/>
      <c r="B27" s="124" t="s">
        <v>156</v>
      </c>
      <c r="C27" s="72" t="s">
        <v>41</v>
      </c>
      <c r="D27" s="72">
        <v>2</v>
      </c>
      <c r="E27" s="73"/>
      <c r="F27" s="72"/>
      <c r="G27" s="72">
        <f>IF(E27&lt;&gt;0,F27*E27,F27*D27)</f>
        <v>0</v>
      </c>
    </row>
    <row r="28" spans="1:7" ht="29.25">
      <c r="A28" s="72"/>
      <c r="B28" s="123" t="s">
        <v>246</v>
      </c>
      <c r="C28" s="85"/>
      <c r="D28" s="72"/>
      <c r="E28" s="73"/>
      <c r="F28" s="72"/>
      <c r="G28" s="72"/>
    </row>
    <row r="29" spans="1:7">
      <c r="A29" s="72"/>
      <c r="B29" s="77"/>
      <c r="C29" s="85"/>
      <c r="D29" s="72"/>
      <c r="E29" s="73"/>
      <c r="F29" s="72"/>
      <c r="G29" s="72"/>
    </row>
    <row r="30" spans="1:7" ht="15">
      <c r="A30" s="72"/>
      <c r="B30" s="124" t="s">
        <v>196</v>
      </c>
      <c r="C30" s="72" t="s">
        <v>41</v>
      </c>
      <c r="D30" s="72">
        <v>1</v>
      </c>
      <c r="E30" s="73"/>
      <c r="F30" s="72"/>
      <c r="G30" s="72">
        <f>IF(E30&lt;&gt;0,F30*E30,F30*D30)</f>
        <v>0</v>
      </c>
    </row>
    <row r="31" spans="1:7" ht="57.75">
      <c r="A31" s="72"/>
      <c r="B31" s="123" t="s">
        <v>232</v>
      </c>
      <c r="C31" s="85"/>
      <c r="D31" s="72"/>
      <c r="E31" s="73"/>
      <c r="F31" s="72"/>
      <c r="G31" s="72"/>
    </row>
    <row r="32" spans="1:7">
      <c r="A32" s="72"/>
      <c r="B32" s="77"/>
      <c r="C32" s="85"/>
      <c r="D32" s="72"/>
      <c r="E32" s="73"/>
      <c r="F32" s="72"/>
      <c r="G32" s="72"/>
    </row>
    <row r="33" spans="1:8" ht="15">
      <c r="A33" s="72"/>
      <c r="B33" s="124" t="s">
        <v>209</v>
      </c>
      <c r="C33" s="72" t="s">
        <v>41</v>
      </c>
      <c r="D33" s="72">
        <v>1</v>
      </c>
      <c r="E33" s="73"/>
      <c r="F33" s="72"/>
      <c r="G33" s="72">
        <f>IF(E33&lt;&gt;0,F33*E33,F33*D33)</f>
        <v>0</v>
      </c>
    </row>
    <row r="34" spans="1:8" ht="29.25">
      <c r="A34" s="72"/>
      <c r="B34" s="123" t="s">
        <v>210</v>
      </c>
      <c r="C34" s="85"/>
      <c r="D34" s="72"/>
      <c r="E34" s="73"/>
      <c r="F34" s="72"/>
      <c r="G34" s="72"/>
    </row>
    <row r="35" spans="1:8">
      <c r="A35" s="72"/>
      <c r="B35" s="77"/>
      <c r="C35" s="85"/>
      <c r="D35" s="72"/>
      <c r="E35" s="73"/>
      <c r="F35" s="72"/>
      <c r="G35" s="72"/>
    </row>
    <row r="36" spans="1:8" ht="30">
      <c r="A36" s="72"/>
      <c r="B36" s="124" t="s">
        <v>215</v>
      </c>
      <c r="C36" s="72" t="s">
        <v>41</v>
      </c>
      <c r="D36" s="72">
        <v>1</v>
      </c>
      <c r="E36" s="73"/>
      <c r="F36" s="72"/>
      <c r="G36" s="72">
        <f>IF(E36&lt;&gt;0,F36*E36,F36*D36)</f>
        <v>0</v>
      </c>
    </row>
    <row r="37" spans="1:8" ht="43.5">
      <c r="A37" s="72"/>
      <c r="B37" s="123" t="s">
        <v>241</v>
      </c>
      <c r="C37" s="85"/>
      <c r="D37" s="72"/>
      <c r="E37" s="73"/>
      <c r="F37" s="72"/>
      <c r="G37" s="72"/>
    </row>
    <row r="38" spans="1:8" ht="15.75" thickBot="1">
      <c r="A38" s="72"/>
      <c r="B38" s="123"/>
      <c r="C38" s="85"/>
      <c r="D38" s="72"/>
      <c r="E38" s="72"/>
      <c r="F38" s="72"/>
      <c r="G38" s="72"/>
    </row>
    <row r="39" spans="1:8" ht="16.5" thickTop="1" thickBot="1">
      <c r="A39" s="72"/>
      <c r="B39" s="164" t="s">
        <v>178</v>
      </c>
      <c r="C39" s="85"/>
      <c r="D39" s="72"/>
      <c r="E39" s="72"/>
      <c r="F39" s="72"/>
      <c r="G39" s="102">
        <f>SUBTOTAL(9,$G$5:$G$38)</f>
        <v>0</v>
      </c>
    </row>
    <row r="40" spans="1:8" ht="15.75" thickTop="1">
      <c r="A40" s="72"/>
      <c r="B40" s="123"/>
      <c r="C40" s="85"/>
      <c r="D40" s="72"/>
      <c r="E40" s="72"/>
      <c r="F40" s="75"/>
      <c r="G40" s="210"/>
    </row>
    <row r="41" spans="1:8" s="26" customFormat="1" ht="18">
      <c r="A41" s="27" t="s">
        <v>78</v>
      </c>
      <c r="B41" s="125" t="s">
        <v>51</v>
      </c>
      <c r="C41" s="5" t="s">
        <v>38</v>
      </c>
      <c r="D41" s="5" t="s">
        <v>38</v>
      </c>
      <c r="E41" s="5" t="s">
        <v>38</v>
      </c>
      <c r="F41" s="5" t="s">
        <v>38</v>
      </c>
      <c r="G41" s="5" t="s">
        <v>38</v>
      </c>
      <c r="H41" s="4"/>
    </row>
    <row r="42" spans="1:8" s="26" customFormat="1" ht="15" customHeight="1">
      <c r="A42" s="32" t="s">
        <v>170</v>
      </c>
      <c r="B42" s="126" t="s">
        <v>103</v>
      </c>
      <c r="C42" s="33"/>
      <c r="D42" s="33"/>
      <c r="E42" s="67"/>
      <c r="F42" s="33"/>
      <c r="G42" s="33"/>
      <c r="H42" s="34"/>
    </row>
    <row r="43" spans="1:8" s="26" customFormat="1" ht="15" customHeight="1">
      <c r="A43" s="72"/>
      <c r="B43" s="78" t="s">
        <v>146</v>
      </c>
      <c r="C43" s="72" t="s">
        <v>3</v>
      </c>
      <c r="D43" s="72">
        <v>1</v>
      </c>
      <c r="E43" s="73"/>
      <c r="F43" s="72"/>
      <c r="G43" s="72">
        <f>IF(E43&lt;&gt;0,F43*E43,F43*D43)</f>
        <v>0</v>
      </c>
      <c r="H43" s="74"/>
    </row>
    <row r="44" spans="1:8" s="26" customFormat="1" ht="29.25">
      <c r="A44" s="68"/>
      <c r="B44" s="127" t="s">
        <v>148</v>
      </c>
      <c r="C44" s="69"/>
      <c r="D44" s="69"/>
      <c r="E44" s="70"/>
      <c r="F44" s="69"/>
      <c r="G44" s="69"/>
      <c r="H44" s="71"/>
    </row>
    <row r="45" spans="1:8" s="26" customFormat="1" ht="15" customHeight="1">
      <c r="A45" s="72"/>
      <c r="B45" s="77"/>
      <c r="C45" s="72"/>
      <c r="D45" s="72"/>
      <c r="E45" s="73"/>
      <c r="F45" s="72"/>
      <c r="G45" s="72"/>
      <c r="H45" s="74"/>
    </row>
    <row r="46" spans="1:8" s="26" customFormat="1" ht="30">
      <c r="A46" s="72"/>
      <c r="B46" s="78" t="s">
        <v>147</v>
      </c>
      <c r="C46" s="72" t="s">
        <v>41</v>
      </c>
      <c r="D46" s="72">
        <v>1</v>
      </c>
      <c r="E46" s="73"/>
      <c r="F46" s="72"/>
      <c r="G46" s="72">
        <f>IF(E46&lt;&gt;0,F46*E46,F46*D46)</f>
        <v>0</v>
      </c>
      <c r="H46" s="74"/>
    </row>
    <row r="47" spans="1:8" s="26" customFormat="1" ht="15" customHeight="1">
      <c r="A47" s="72"/>
      <c r="B47" s="77"/>
      <c r="C47" s="72"/>
      <c r="D47" s="72"/>
      <c r="E47" s="73"/>
      <c r="F47" s="72"/>
      <c r="G47" s="72"/>
      <c r="H47" s="74"/>
    </row>
    <row r="48" spans="1:8" s="26" customFormat="1" ht="17.25" customHeight="1">
      <c r="A48" s="72"/>
      <c r="B48" s="78" t="s">
        <v>216</v>
      </c>
      <c r="C48" s="72" t="s">
        <v>41</v>
      </c>
      <c r="D48" s="72">
        <v>1</v>
      </c>
      <c r="E48" s="73"/>
      <c r="F48" s="72"/>
      <c r="G48" s="72">
        <f>IF(E48&lt;&gt;0,F48*E48,F48*D48)</f>
        <v>0</v>
      </c>
      <c r="H48" s="74"/>
    </row>
    <row r="49" spans="1:8" s="26" customFormat="1" ht="15" customHeight="1">
      <c r="A49" s="72"/>
      <c r="B49" s="77"/>
      <c r="C49" s="72"/>
      <c r="D49" s="72"/>
      <c r="E49" s="73"/>
      <c r="F49" s="72"/>
      <c r="G49" s="72"/>
      <c r="H49" s="74"/>
    </row>
    <row r="50" spans="1:8" s="26" customFormat="1" ht="15" customHeight="1">
      <c r="A50" s="72"/>
      <c r="B50" s="78" t="s">
        <v>109</v>
      </c>
      <c r="C50" s="72" t="s">
        <v>3</v>
      </c>
      <c r="D50" s="72">
        <v>1</v>
      </c>
      <c r="E50" s="73"/>
      <c r="F50" s="72"/>
      <c r="G50" s="72">
        <f>IF(E50&lt;&gt;0,F50*E50,F50*D50)</f>
        <v>0</v>
      </c>
      <c r="H50" s="74"/>
    </row>
    <row r="51" spans="1:8" s="26" customFormat="1" ht="29.25">
      <c r="A51" s="72"/>
      <c r="B51" s="77" t="s">
        <v>228</v>
      </c>
      <c r="C51" s="72"/>
      <c r="D51" s="72"/>
      <c r="E51" s="73"/>
      <c r="F51" s="72"/>
      <c r="G51" s="72"/>
      <c r="H51" s="74"/>
    </row>
    <row r="52" spans="1:8" s="26" customFormat="1" ht="15" customHeight="1">
      <c r="A52" s="72"/>
      <c r="B52" s="77"/>
      <c r="C52" s="72"/>
      <c r="D52" s="72"/>
      <c r="E52" s="73"/>
      <c r="F52" s="72"/>
      <c r="G52" s="72"/>
      <c r="H52" s="74"/>
    </row>
    <row r="53" spans="1:8" s="26" customFormat="1" ht="15" customHeight="1">
      <c r="A53" s="72"/>
      <c r="B53" s="128" t="s">
        <v>104</v>
      </c>
      <c r="C53" s="72" t="s">
        <v>41</v>
      </c>
      <c r="D53" s="59">
        <v>1</v>
      </c>
      <c r="E53" s="73"/>
      <c r="F53" s="75"/>
      <c r="G53" s="72">
        <f>IF(E53&lt;&gt;0,F53*E53,F53*D53)</f>
        <v>0</v>
      </c>
      <c r="H53" s="74"/>
    </row>
    <row r="54" spans="1:8" s="26" customFormat="1" ht="15" customHeight="1">
      <c r="A54" s="72"/>
      <c r="B54" s="129" t="s">
        <v>149</v>
      </c>
      <c r="C54" s="59"/>
      <c r="D54" s="59"/>
      <c r="E54" s="73"/>
      <c r="F54" s="75"/>
      <c r="G54" s="72"/>
      <c r="H54" s="74"/>
    </row>
    <row r="55" spans="1:8" s="26" customFormat="1" ht="15" customHeight="1">
      <c r="A55" s="72"/>
      <c r="B55" s="129"/>
      <c r="C55" s="59"/>
      <c r="D55" s="59"/>
      <c r="E55" s="73"/>
      <c r="F55" s="75"/>
      <c r="G55" s="72"/>
      <c r="H55" s="74"/>
    </row>
    <row r="56" spans="1:8" s="26" customFormat="1" ht="15" customHeight="1">
      <c r="A56" s="72"/>
      <c r="B56" s="128" t="s">
        <v>105</v>
      </c>
      <c r="C56" s="72" t="s">
        <v>41</v>
      </c>
      <c r="D56" s="59">
        <v>1</v>
      </c>
      <c r="E56" s="73"/>
      <c r="F56" s="75"/>
      <c r="G56" s="72">
        <f>IF(E56&lt;&gt;0,F56*E56,F56*D56)</f>
        <v>0</v>
      </c>
      <c r="H56" s="74"/>
    </row>
    <row r="57" spans="1:8" s="26" customFormat="1" ht="15" customHeight="1">
      <c r="A57" s="72"/>
      <c r="B57" s="129" t="s">
        <v>150</v>
      </c>
      <c r="C57" s="59"/>
      <c r="D57" s="59"/>
      <c r="E57" s="73"/>
      <c r="F57" s="75"/>
      <c r="G57" s="72"/>
      <c r="H57" s="74"/>
    </row>
    <row r="58" spans="1:8" s="26" customFormat="1" ht="15" customHeight="1">
      <c r="A58" s="72"/>
      <c r="B58" s="129"/>
      <c r="C58" s="59"/>
      <c r="D58" s="59"/>
      <c r="E58" s="73"/>
      <c r="F58" s="75"/>
      <c r="G58" s="72"/>
      <c r="H58" s="74"/>
    </row>
    <row r="59" spans="1:8" ht="15" customHeight="1">
      <c r="A59" s="76"/>
      <c r="B59" s="78" t="s">
        <v>151</v>
      </c>
      <c r="C59" s="72" t="s">
        <v>41</v>
      </c>
      <c r="D59" s="59">
        <v>1</v>
      </c>
      <c r="E59" s="73"/>
      <c r="F59" s="75"/>
      <c r="G59" s="72">
        <f>IF(E59&lt;&gt;0,F59*E59,F59*D59)</f>
        <v>0</v>
      </c>
    </row>
    <row r="60" spans="1:8" ht="29.25">
      <c r="A60" s="72"/>
      <c r="B60" s="107" t="s">
        <v>152</v>
      </c>
      <c r="C60" s="72"/>
      <c r="D60" s="72"/>
      <c r="E60" s="73"/>
      <c r="F60" s="72"/>
      <c r="G60" s="72"/>
    </row>
    <row r="61" spans="1:8" ht="15" customHeight="1">
      <c r="A61" s="72"/>
      <c r="B61" s="77"/>
      <c r="C61" s="72"/>
      <c r="D61" s="72"/>
      <c r="E61" s="73"/>
      <c r="F61" s="72"/>
      <c r="G61" s="72"/>
    </row>
    <row r="62" spans="1:8" ht="15">
      <c r="A62" s="72"/>
      <c r="B62" s="153" t="s">
        <v>199</v>
      </c>
      <c r="C62" s="72"/>
      <c r="D62" s="72"/>
      <c r="E62" s="73"/>
      <c r="F62" s="72"/>
      <c r="G62" s="72"/>
    </row>
    <row r="63" spans="1:8" s="96" customFormat="1" ht="29.25">
      <c r="A63" s="156"/>
      <c r="B63" s="107" t="s">
        <v>203</v>
      </c>
      <c r="C63" s="72"/>
      <c r="D63" s="72"/>
      <c r="E63" s="72"/>
      <c r="F63" s="72"/>
      <c r="G63" s="72"/>
      <c r="H63" s="74"/>
    </row>
    <row r="64" spans="1:8">
      <c r="A64" s="72"/>
      <c r="B64" s="154" t="s">
        <v>201</v>
      </c>
      <c r="C64" s="72" t="s">
        <v>45</v>
      </c>
      <c r="D64" s="72">
        <v>5</v>
      </c>
      <c r="E64" s="73"/>
      <c r="F64" s="72"/>
      <c r="G64" s="72">
        <f>IF(E64&lt;&gt;0,F64*E64,F64*D64)</f>
        <v>0</v>
      </c>
    </row>
    <row r="65" spans="1:8" ht="15" customHeight="1">
      <c r="A65" s="72"/>
      <c r="B65" s="77"/>
      <c r="C65" s="72"/>
      <c r="D65" s="72"/>
      <c r="E65" s="73"/>
      <c r="F65" s="72"/>
      <c r="G65" s="72"/>
    </row>
    <row r="66" spans="1:8" s="93" customFormat="1" ht="15">
      <c r="A66" s="76"/>
      <c r="B66" s="78" t="s">
        <v>118</v>
      </c>
      <c r="C66" s="72"/>
      <c r="D66" s="72"/>
      <c r="E66" s="73"/>
      <c r="F66" s="75"/>
      <c r="G66" s="72"/>
      <c r="H66" s="74"/>
    </row>
    <row r="67" spans="1:8" s="93" customFormat="1" ht="29.25">
      <c r="A67" s="94"/>
      <c r="B67" s="77" t="s">
        <v>120</v>
      </c>
      <c r="C67" s="57"/>
      <c r="D67" s="57"/>
      <c r="E67" s="73"/>
      <c r="F67" s="75"/>
      <c r="G67" s="72"/>
      <c r="H67" s="74"/>
    </row>
    <row r="68" spans="1:8" s="93" customFormat="1">
      <c r="A68" s="76"/>
      <c r="B68" s="77" t="s">
        <v>119</v>
      </c>
      <c r="C68" s="72" t="s">
        <v>45</v>
      </c>
      <c r="D68" s="72">
        <v>18</v>
      </c>
      <c r="E68" s="73"/>
      <c r="F68" s="75"/>
      <c r="G68" s="72">
        <f>IF(E68&lt;&gt;0,F68*E68,F68*D68)</f>
        <v>0</v>
      </c>
      <c r="H68" s="74"/>
    </row>
    <row r="69" spans="1:8" ht="15" customHeight="1">
      <c r="A69" s="72"/>
      <c r="B69" s="77"/>
      <c r="C69" s="72"/>
      <c r="D69" s="72"/>
      <c r="E69" s="73"/>
      <c r="F69" s="72"/>
      <c r="G69" s="72"/>
    </row>
    <row r="70" spans="1:8" s="26" customFormat="1" ht="15" customHeight="1">
      <c r="A70" s="72"/>
      <c r="B70" s="78" t="s">
        <v>81</v>
      </c>
      <c r="C70" s="72"/>
      <c r="D70" s="72"/>
      <c r="E70" s="73"/>
      <c r="F70" s="72"/>
      <c r="G70" s="72"/>
      <c r="H70" s="74"/>
    </row>
    <row r="71" spans="1:8" s="26" customFormat="1" ht="15" customHeight="1">
      <c r="A71" s="72"/>
      <c r="B71" s="77" t="s">
        <v>95</v>
      </c>
      <c r="C71" s="72" t="s">
        <v>45</v>
      </c>
      <c r="D71" s="72">
        <v>15</v>
      </c>
      <c r="E71" s="73"/>
      <c r="F71" s="72"/>
      <c r="G71" s="72">
        <f>IF(E71&lt;&gt;0,F71*E71,F71*D71)</f>
        <v>0</v>
      </c>
      <c r="H71" s="74"/>
    </row>
    <row r="72" spans="1:8" s="26" customFormat="1" ht="15" customHeight="1">
      <c r="A72" s="72"/>
      <c r="B72" s="77"/>
      <c r="C72" s="72"/>
      <c r="D72" s="72"/>
      <c r="E72" s="73"/>
      <c r="F72" s="72"/>
      <c r="G72" s="72"/>
      <c r="H72" s="74"/>
    </row>
    <row r="73" spans="1:8" s="26" customFormat="1" ht="15" customHeight="1">
      <c r="A73" s="72"/>
      <c r="B73" s="78" t="s">
        <v>82</v>
      </c>
      <c r="C73" s="72"/>
      <c r="D73" s="72"/>
      <c r="E73" s="73"/>
      <c r="F73" s="72"/>
      <c r="G73" s="72"/>
      <c r="H73" s="74"/>
    </row>
    <row r="74" spans="1:8" s="26" customFormat="1" ht="15" customHeight="1">
      <c r="A74" s="72"/>
      <c r="B74" s="77" t="s">
        <v>106</v>
      </c>
      <c r="C74" s="72" t="s">
        <v>45</v>
      </c>
      <c r="D74" s="72">
        <f>D71</f>
        <v>15</v>
      </c>
      <c r="E74" s="73"/>
      <c r="F74" s="72"/>
      <c r="G74" s="72">
        <f>IF(E74&lt;&gt;0,F74*E74,F74*D74)</f>
        <v>0</v>
      </c>
      <c r="H74" s="74"/>
    </row>
    <row r="75" spans="1:8" s="26" customFormat="1" ht="15" customHeight="1">
      <c r="A75" s="72"/>
      <c r="B75" s="77"/>
      <c r="C75" s="72"/>
      <c r="D75" s="72"/>
      <c r="E75" s="73"/>
      <c r="F75" s="72"/>
      <c r="G75" s="72"/>
      <c r="H75" s="74"/>
    </row>
    <row r="76" spans="1:8" s="26" customFormat="1" ht="15" customHeight="1">
      <c r="A76" s="72"/>
      <c r="B76" s="78" t="s">
        <v>83</v>
      </c>
      <c r="C76" s="72"/>
      <c r="D76" s="72"/>
      <c r="E76" s="73"/>
      <c r="F76" s="72"/>
      <c r="G76" s="72"/>
      <c r="H76" s="74"/>
    </row>
    <row r="77" spans="1:8" s="26" customFormat="1" ht="15" customHeight="1">
      <c r="A77" s="72"/>
      <c r="B77" s="77"/>
      <c r="C77" s="72"/>
      <c r="D77" s="72"/>
      <c r="E77" s="73"/>
      <c r="F77" s="72"/>
      <c r="G77" s="72"/>
      <c r="H77" s="74"/>
    </row>
    <row r="78" spans="1:8" s="26" customFormat="1" ht="15" customHeight="1">
      <c r="A78" s="72"/>
      <c r="B78" s="78" t="s">
        <v>84</v>
      </c>
      <c r="C78" s="72"/>
      <c r="D78" s="72"/>
      <c r="E78" s="73"/>
      <c r="F78" s="72"/>
      <c r="G78" s="72"/>
      <c r="H78" s="74"/>
    </row>
    <row r="79" spans="1:8" s="26" customFormat="1" ht="15" customHeight="1">
      <c r="A79" s="72"/>
      <c r="B79" s="77" t="s">
        <v>70</v>
      </c>
      <c r="C79" s="72" t="s">
        <v>3</v>
      </c>
      <c r="D79" s="72">
        <v>12</v>
      </c>
      <c r="E79" s="73"/>
      <c r="F79" s="72"/>
      <c r="G79" s="72">
        <f>IF(E79&lt;&gt;0,F79*E79,F79*D79)</f>
        <v>0</v>
      </c>
      <c r="H79" s="74"/>
    </row>
    <row r="80" spans="1:8" s="26" customFormat="1" ht="15" customHeight="1">
      <c r="A80" s="72"/>
      <c r="B80" s="77"/>
      <c r="C80" s="72"/>
      <c r="D80" s="72"/>
      <c r="E80" s="73"/>
      <c r="F80" s="72"/>
      <c r="G80" s="72"/>
      <c r="H80" s="74"/>
    </row>
    <row r="81" spans="1:8" s="26" customFormat="1" ht="15" customHeight="1">
      <c r="A81" s="72"/>
      <c r="B81" s="78" t="s">
        <v>110</v>
      </c>
      <c r="C81" s="72"/>
      <c r="D81" s="72"/>
      <c r="E81" s="73"/>
      <c r="F81" s="72"/>
      <c r="G81" s="72"/>
      <c r="H81" s="74"/>
    </row>
    <row r="82" spans="1:8" s="26" customFormat="1" ht="15" customHeight="1">
      <c r="A82" s="72"/>
      <c r="B82" s="107" t="s">
        <v>111</v>
      </c>
      <c r="C82" s="72"/>
      <c r="D82" s="72"/>
      <c r="E82" s="73"/>
      <c r="F82" s="72"/>
      <c r="G82" s="72"/>
      <c r="H82" s="74"/>
    </row>
    <row r="83" spans="1:8" s="26" customFormat="1" ht="15" customHeight="1">
      <c r="A83" s="72"/>
      <c r="B83" s="77" t="s">
        <v>70</v>
      </c>
      <c r="C83" s="72" t="s">
        <v>3</v>
      </c>
      <c r="D83" s="72">
        <v>1</v>
      </c>
      <c r="E83" s="73"/>
      <c r="F83" s="72"/>
      <c r="G83" s="72">
        <f t="shared" ref="G83" si="0">IF(E83&lt;&gt;0,F83*E83,F83*D83)</f>
        <v>0</v>
      </c>
      <c r="H83" s="74"/>
    </row>
    <row r="84" spans="1:8" s="26" customFormat="1" ht="15" customHeight="1">
      <c r="A84" s="72"/>
      <c r="B84" s="78"/>
      <c r="C84" s="72"/>
      <c r="D84" s="72"/>
      <c r="E84" s="73"/>
      <c r="F84" s="72"/>
      <c r="G84" s="72"/>
      <c r="H84" s="74"/>
    </row>
    <row r="85" spans="1:8" s="26" customFormat="1" ht="15" customHeight="1">
      <c r="A85" s="72"/>
      <c r="B85" s="78" t="s">
        <v>121</v>
      </c>
      <c r="C85" s="72"/>
      <c r="D85" s="72"/>
      <c r="E85" s="73"/>
      <c r="F85" s="72"/>
      <c r="G85" s="72"/>
      <c r="H85" s="74"/>
    </row>
    <row r="86" spans="1:8" s="26" customFormat="1" ht="15" customHeight="1">
      <c r="A86" s="72"/>
      <c r="B86" s="77" t="s">
        <v>70</v>
      </c>
      <c r="C86" s="72" t="s">
        <v>3</v>
      </c>
      <c r="D86" s="72">
        <v>2</v>
      </c>
      <c r="E86" s="73"/>
      <c r="F86" s="72"/>
      <c r="G86" s="72">
        <f t="shared" ref="G86" si="1">IF(E86&lt;&gt;0,F86*E86,F86*D86)</f>
        <v>0</v>
      </c>
      <c r="H86" s="74"/>
    </row>
    <row r="87" spans="1:8" s="26" customFormat="1" ht="15" customHeight="1">
      <c r="A87" s="72"/>
      <c r="B87" s="78"/>
      <c r="C87" s="72"/>
      <c r="D87" s="72"/>
      <c r="E87" s="73"/>
      <c r="F87" s="72"/>
      <c r="G87" s="72"/>
      <c r="H87" s="74"/>
    </row>
    <row r="88" spans="1:8" s="26" customFormat="1" ht="15" customHeight="1">
      <c r="A88" s="72"/>
      <c r="B88" s="78" t="s">
        <v>85</v>
      </c>
      <c r="C88" s="72" t="s">
        <v>3</v>
      </c>
      <c r="D88" s="72">
        <v>2</v>
      </c>
      <c r="E88" s="73"/>
      <c r="F88" s="72"/>
      <c r="G88" s="72">
        <f>IF(E88&lt;&gt;0,F88*E88,F88*D88)</f>
        <v>0</v>
      </c>
      <c r="H88" s="74"/>
    </row>
    <row r="89" spans="1:8" s="26" customFormat="1" ht="15" customHeight="1">
      <c r="A89" s="72"/>
      <c r="B89" s="77"/>
      <c r="C89" s="72"/>
      <c r="D89" s="72"/>
      <c r="E89" s="73"/>
      <c r="F89" s="72"/>
      <c r="G89" s="72"/>
      <c r="H89" s="74"/>
    </row>
    <row r="90" spans="1:8" s="26" customFormat="1" ht="15" customHeight="1">
      <c r="A90" s="72"/>
      <c r="B90" s="78" t="s">
        <v>86</v>
      </c>
      <c r="C90" s="72"/>
      <c r="D90" s="72"/>
      <c r="E90" s="73"/>
      <c r="F90" s="72"/>
      <c r="G90" s="72"/>
      <c r="H90" s="74"/>
    </row>
    <row r="91" spans="1:8" s="26" customFormat="1" ht="15" customHeight="1">
      <c r="A91" s="72"/>
      <c r="B91" s="77" t="s">
        <v>70</v>
      </c>
      <c r="C91" s="72" t="s">
        <v>3</v>
      </c>
      <c r="D91" s="72">
        <v>1</v>
      </c>
      <c r="E91" s="73"/>
      <c r="F91" s="72"/>
      <c r="G91" s="72">
        <f>IF(E91&lt;&gt;0,F91*E91,F91*D91)</f>
        <v>0</v>
      </c>
      <c r="H91" s="74"/>
    </row>
    <row r="92" spans="1:8" s="26" customFormat="1" ht="15" customHeight="1">
      <c r="A92" s="72"/>
      <c r="B92" s="77"/>
      <c r="C92" s="72"/>
      <c r="D92" s="72"/>
      <c r="E92" s="73"/>
      <c r="F92" s="75"/>
      <c r="G92" s="72"/>
      <c r="H92" s="74"/>
    </row>
    <row r="93" spans="1:8" s="26" customFormat="1" ht="15" customHeight="1">
      <c r="A93" s="72"/>
      <c r="B93" s="78" t="s">
        <v>117</v>
      </c>
      <c r="C93" s="72" t="s">
        <v>3</v>
      </c>
      <c r="D93" s="72">
        <v>2</v>
      </c>
      <c r="E93" s="73"/>
      <c r="F93" s="72"/>
      <c r="G93" s="72">
        <f>IF(E93&lt;&gt;0,F93*E93,F93*D93)</f>
        <v>0</v>
      </c>
      <c r="H93" s="74"/>
    </row>
    <row r="94" spans="1:8" ht="15" customHeight="1">
      <c r="A94" s="72"/>
      <c r="B94" s="77"/>
      <c r="C94" s="72"/>
      <c r="D94" s="72"/>
      <c r="E94" s="73"/>
      <c r="F94" s="72"/>
      <c r="G94" s="72"/>
    </row>
    <row r="95" spans="1:8" s="26" customFormat="1" ht="15" customHeight="1">
      <c r="A95" s="72"/>
      <c r="B95" s="78" t="s">
        <v>87</v>
      </c>
      <c r="C95" s="72" t="s">
        <v>3</v>
      </c>
      <c r="D95" s="72">
        <v>2</v>
      </c>
      <c r="E95" s="73"/>
      <c r="F95" s="72"/>
      <c r="G95" s="72">
        <f>IF(E95&lt;&gt;0,F95*E95,F95*D95)</f>
        <v>0</v>
      </c>
      <c r="H95" s="74"/>
    </row>
    <row r="96" spans="1:8" s="26" customFormat="1" ht="15" customHeight="1">
      <c r="A96" s="72"/>
      <c r="B96" s="78"/>
      <c r="C96" s="72"/>
      <c r="D96" s="72"/>
      <c r="E96" s="72"/>
      <c r="F96" s="75"/>
      <c r="G96" s="72"/>
      <c r="H96" s="74"/>
    </row>
    <row r="97" spans="1:8" s="26" customFormat="1" ht="15" customHeight="1">
      <c r="A97" s="72"/>
      <c r="B97" s="77" t="s">
        <v>107</v>
      </c>
      <c r="C97" s="72"/>
      <c r="D97" s="72"/>
      <c r="E97" s="72"/>
      <c r="F97" s="75"/>
      <c r="G97" s="79">
        <f>SUBTOTAL(9,$G$42:$G$96)</f>
        <v>0</v>
      </c>
      <c r="H97" s="74"/>
    </row>
    <row r="98" spans="1:8" s="26" customFormat="1" ht="15" customHeight="1">
      <c r="A98" s="72"/>
      <c r="B98" s="77"/>
      <c r="C98" s="72"/>
      <c r="D98" s="72"/>
      <c r="E98" s="72"/>
      <c r="F98" s="75"/>
      <c r="G98" s="211"/>
      <c r="H98" s="74"/>
    </row>
    <row r="99" spans="1:8" s="46" customFormat="1" ht="15.75">
      <c r="A99" s="157" t="s">
        <v>171</v>
      </c>
      <c r="B99" s="126" t="s">
        <v>65</v>
      </c>
      <c r="C99" s="33" t="s">
        <v>38</v>
      </c>
      <c r="D99" s="33" t="s">
        <v>38</v>
      </c>
      <c r="E99" s="33" t="s">
        <v>38</v>
      </c>
      <c r="F99" s="38" t="s">
        <v>38</v>
      </c>
      <c r="G99" s="212"/>
      <c r="H99" s="34"/>
    </row>
    <row r="100" spans="1:8" s="96" customFormat="1" ht="12.75" customHeight="1">
      <c r="A100" s="103"/>
      <c r="B100" s="78" t="s">
        <v>73</v>
      </c>
      <c r="C100" s="72"/>
      <c r="D100" s="72"/>
      <c r="E100" s="72"/>
      <c r="F100" s="72"/>
      <c r="G100" s="72"/>
      <c r="H100" s="74"/>
    </row>
    <row r="101" spans="1:8" s="96" customFormat="1" ht="29.25">
      <c r="A101" s="156"/>
      <c r="B101" s="107" t="s">
        <v>198</v>
      </c>
      <c r="C101" s="72"/>
      <c r="D101" s="72"/>
      <c r="E101" s="72"/>
      <c r="F101" s="72"/>
      <c r="G101" s="72"/>
      <c r="H101" s="74"/>
    </row>
    <row r="102" spans="1:8" s="96" customFormat="1" ht="12.75" customHeight="1">
      <c r="A102" s="103"/>
      <c r="B102" s="77" t="s">
        <v>202</v>
      </c>
      <c r="C102" s="72" t="s">
        <v>45</v>
      </c>
      <c r="D102" s="72">
        <v>15</v>
      </c>
      <c r="E102" s="72"/>
      <c r="F102" s="72"/>
      <c r="G102" s="72">
        <f t="shared" ref="G102" si="2">IF(E102&lt;&gt;0,F102*E102,F102*D102)</f>
        <v>0</v>
      </c>
      <c r="H102" s="74"/>
    </row>
    <row r="103" spans="1:8" s="96" customFormat="1" ht="12.75" customHeight="1">
      <c r="A103" s="103"/>
      <c r="B103" s="77" t="s">
        <v>115</v>
      </c>
      <c r="C103" s="72" t="s">
        <v>45</v>
      </c>
      <c r="D103" s="72">
        <v>20</v>
      </c>
      <c r="E103" s="72"/>
      <c r="F103" s="72"/>
      <c r="G103" s="72">
        <f t="shared" ref="G103" si="3">IF(E103&lt;&gt;0,F103*E103,F103*D103)</f>
        <v>0</v>
      </c>
      <c r="H103" s="74"/>
    </row>
    <row r="104" spans="1:8" s="96" customFormat="1" ht="12.75" customHeight="1">
      <c r="A104" s="103"/>
      <c r="B104" s="77" t="s">
        <v>76</v>
      </c>
      <c r="C104" s="72" t="s">
        <v>45</v>
      </c>
      <c r="D104" s="72">
        <v>35</v>
      </c>
      <c r="E104" s="72"/>
      <c r="F104" s="72"/>
      <c r="G104" s="72">
        <f t="shared" ref="G104:G106" si="4">IF(E104&lt;&gt;0,F104*E104,F104*D104)</f>
        <v>0</v>
      </c>
      <c r="H104" s="74"/>
    </row>
    <row r="105" spans="1:8" s="96" customFormat="1" ht="12.75" customHeight="1">
      <c r="A105" s="103"/>
      <c r="B105" s="130" t="s">
        <v>74</v>
      </c>
      <c r="C105" s="72" t="s">
        <v>45</v>
      </c>
      <c r="D105" s="72">
        <v>35</v>
      </c>
      <c r="E105" s="72"/>
      <c r="F105" s="72"/>
      <c r="G105" s="72">
        <f t="shared" si="4"/>
        <v>0</v>
      </c>
      <c r="H105" s="74"/>
    </row>
    <row r="106" spans="1:8" s="96" customFormat="1" ht="12.75" customHeight="1">
      <c r="A106" s="103"/>
      <c r="B106" s="130" t="s">
        <v>75</v>
      </c>
      <c r="C106" s="72" t="s">
        <v>45</v>
      </c>
      <c r="D106" s="72">
        <v>65</v>
      </c>
      <c r="E106" s="72"/>
      <c r="F106" s="72"/>
      <c r="G106" s="72">
        <f t="shared" si="4"/>
        <v>0</v>
      </c>
      <c r="H106" s="74"/>
    </row>
    <row r="107" spans="1:8" s="96" customFormat="1" ht="12.75" customHeight="1">
      <c r="A107" s="103"/>
      <c r="B107" s="130" t="s">
        <v>89</v>
      </c>
      <c r="C107" s="72" t="s">
        <v>45</v>
      </c>
      <c r="D107" s="72">
        <v>205</v>
      </c>
      <c r="E107" s="72"/>
      <c r="F107" s="72"/>
      <c r="G107" s="72">
        <f t="shared" ref="G107" si="5">IF(E107&lt;&gt;0,F107*E107,F107*D107)</f>
        <v>0</v>
      </c>
      <c r="H107" s="74"/>
    </row>
    <row r="108" spans="1:8">
      <c r="A108" s="72"/>
      <c r="B108" s="77"/>
      <c r="C108" s="72"/>
      <c r="D108" s="72"/>
      <c r="E108" s="72"/>
      <c r="F108" s="72"/>
      <c r="G108" s="72"/>
    </row>
    <row r="109" spans="1:8" ht="15">
      <c r="A109" s="72"/>
      <c r="B109" s="153" t="s">
        <v>199</v>
      </c>
      <c r="C109" s="72"/>
      <c r="D109" s="72"/>
      <c r="E109" s="73"/>
      <c r="F109" s="72"/>
      <c r="G109" s="72"/>
    </row>
    <row r="110" spans="1:8" s="96" customFormat="1" ht="29.25">
      <c r="A110" s="156"/>
      <c r="B110" s="107" t="s">
        <v>203</v>
      </c>
      <c r="C110" s="72"/>
      <c r="D110" s="72"/>
      <c r="E110" s="72"/>
      <c r="F110" s="72"/>
      <c r="G110" s="72"/>
      <c r="H110" s="74"/>
    </row>
    <row r="111" spans="1:8">
      <c r="A111" s="72"/>
      <c r="B111" s="154" t="s">
        <v>201</v>
      </c>
      <c r="C111" s="72" t="s">
        <v>45</v>
      </c>
      <c r="D111" s="72">
        <v>35</v>
      </c>
      <c r="E111" s="73"/>
      <c r="F111" s="72"/>
      <c r="G111" s="72">
        <f>IF(E111&lt;&gt;0,F111*E111,F111*D111)</f>
        <v>0</v>
      </c>
    </row>
    <row r="112" spans="1:8">
      <c r="A112" s="72"/>
      <c r="B112" s="154" t="s">
        <v>200</v>
      </c>
      <c r="C112" s="72" t="s">
        <v>45</v>
      </c>
      <c r="D112" s="72">
        <v>145</v>
      </c>
      <c r="E112" s="73"/>
      <c r="F112" s="72"/>
      <c r="G112" s="72">
        <f t="shared" ref="G112" si="6">IF(E112&lt;&gt;0,F112*E112,F112*D112)</f>
        <v>0</v>
      </c>
    </row>
    <row r="113" spans="1:8">
      <c r="A113" s="72"/>
      <c r="B113" s="77"/>
      <c r="C113" s="72"/>
      <c r="D113" s="72"/>
      <c r="E113" s="72"/>
      <c r="F113" s="72"/>
      <c r="G113" s="72"/>
    </row>
    <row r="114" spans="1:8" ht="15">
      <c r="A114" s="72"/>
      <c r="B114" s="78" t="s">
        <v>44</v>
      </c>
      <c r="C114" s="72"/>
      <c r="D114" s="72"/>
      <c r="E114" s="72"/>
      <c r="F114" s="72"/>
      <c r="G114" s="72"/>
    </row>
    <row r="115" spans="1:8" s="96" customFormat="1" ht="12.75" customHeight="1">
      <c r="A115" s="103"/>
      <c r="B115" s="77" t="s">
        <v>222</v>
      </c>
      <c r="C115" s="72" t="s">
        <v>45</v>
      </c>
      <c r="D115" s="72">
        <f>D102</f>
        <v>15</v>
      </c>
      <c r="E115" s="72"/>
      <c r="F115" s="72"/>
      <c r="G115" s="72">
        <f t="shared" ref="G115" si="7">IF(E115&lt;&gt;0,F115*E115,F115*D115)</f>
        <v>0</v>
      </c>
      <c r="H115" s="74"/>
    </row>
    <row r="116" spans="1:8" s="96" customFormat="1" ht="12.75" customHeight="1">
      <c r="A116" s="103"/>
      <c r="B116" s="77" t="s">
        <v>116</v>
      </c>
      <c r="C116" s="72" t="s">
        <v>45</v>
      </c>
      <c r="D116" s="72">
        <f>D103</f>
        <v>20</v>
      </c>
      <c r="E116" s="72"/>
      <c r="F116" s="72"/>
      <c r="G116" s="72">
        <f t="shared" ref="G116" si="8">IF(E116&lt;&gt;0,F116*E116,F116*D116)</f>
        <v>0</v>
      </c>
      <c r="H116" s="74"/>
    </row>
    <row r="117" spans="1:8" s="96" customFormat="1" ht="12.75" customHeight="1">
      <c r="A117" s="103"/>
      <c r="B117" s="77" t="s">
        <v>190</v>
      </c>
      <c r="C117" s="72" t="s">
        <v>45</v>
      </c>
      <c r="D117" s="72">
        <f>D104</f>
        <v>35</v>
      </c>
      <c r="E117" s="72"/>
      <c r="F117" s="72"/>
      <c r="G117" s="72">
        <f t="shared" ref="G117:G119" si="9">IF(E117&lt;&gt;0,F117*E117,F117*D117)</f>
        <v>0</v>
      </c>
      <c r="H117" s="74"/>
    </row>
    <row r="118" spans="1:8" s="96" customFormat="1" ht="12.75" customHeight="1">
      <c r="A118" s="103"/>
      <c r="B118" s="130" t="s">
        <v>189</v>
      </c>
      <c r="C118" s="72" t="s">
        <v>45</v>
      </c>
      <c r="D118" s="72">
        <f>D105+D111</f>
        <v>70</v>
      </c>
      <c r="E118" s="72"/>
      <c r="F118" s="72"/>
      <c r="G118" s="72">
        <f t="shared" si="9"/>
        <v>0</v>
      </c>
      <c r="H118" s="74"/>
    </row>
    <row r="119" spans="1:8" s="96" customFormat="1" ht="12.75" customHeight="1">
      <c r="A119" s="103"/>
      <c r="B119" s="130" t="s">
        <v>188</v>
      </c>
      <c r="C119" s="72" t="s">
        <v>45</v>
      </c>
      <c r="D119" s="72">
        <f>D106+D112-(63-33)</f>
        <v>180</v>
      </c>
      <c r="E119" s="72"/>
      <c r="F119" s="72"/>
      <c r="G119" s="72">
        <f t="shared" si="9"/>
        <v>0</v>
      </c>
      <c r="H119" s="74"/>
    </row>
    <row r="120" spans="1:8" s="96" customFormat="1" ht="12.75" customHeight="1">
      <c r="A120" s="103"/>
      <c r="B120" s="130" t="s">
        <v>187</v>
      </c>
      <c r="C120" s="72" t="s">
        <v>45</v>
      </c>
      <c r="D120" s="72">
        <f>D107-(205-81)</f>
        <v>81</v>
      </c>
      <c r="E120" s="72"/>
      <c r="F120" s="72"/>
      <c r="G120" s="72">
        <f t="shared" ref="G120" si="10">IF(E120&lt;&gt;0,F120*E120,F120*D120)</f>
        <v>0</v>
      </c>
      <c r="H120" s="74"/>
    </row>
    <row r="121" spans="1:8">
      <c r="A121" s="76"/>
      <c r="B121" s="77"/>
      <c r="C121" s="72"/>
      <c r="D121" s="72"/>
      <c r="E121" s="72"/>
      <c r="F121" s="72"/>
      <c r="G121" s="72"/>
    </row>
    <row r="122" spans="1:8" ht="15">
      <c r="A122" s="72"/>
      <c r="B122" s="78" t="s">
        <v>218</v>
      </c>
      <c r="C122" s="72" t="s">
        <v>41</v>
      </c>
      <c r="D122" s="72">
        <v>1</v>
      </c>
      <c r="E122" s="72"/>
      <c r="F122" s="72"/>
      <c r="G122" s="72">
        <f t="shared" ref="G122" si="11">IF(E122&lt;&gt;0,F122*E122,F122*D122)</f>
        <v>0</v>
      </c>
    </row>
    <row r="123" spans="1:8">
      <c r="A123" s="76"/>
      <c r="B123" s="77" t="s">
        <v>221</v>
      </c>
      <c r="C123" s="72" t="s">
        <v>3</v>
      </c>
      <c r="D123" s="72">
        <v>2</v>
      </c>
      <c r="E123" s="72"/>
      <c r="F123" s="72"/>
      <c r="G123" s="72">
        <f t="shared" ref="G123" si="12">IF(E123&lt;&gt;0,F123*E123,F123*D123)</f>
        <v>0</v>
      </c>
    </row>
    <row r="124" spans="1:8" s="96" customFormat="1">
      <c r="A124" s="103"/>
      <c r="B124" s="77" t="s">
        <v>220</v>
      </c>
      <c r="C124" s="72" t="s">
        <v>3</v>
      </c>
      <c r="D124" s="72">
        <v>1</v>
      </c>
      <c r="E124" s="72"/>
      <c r="F124" s="72"/>
      <c r="G124" s="72">
        <f t="shared" ref="G124" si="13">IF(E124&lt;&gt;0,F124*E124,F124*D124)</f>
        <v>0</v>
      </c>
      <c r="H124" s="74"/>
    </row>
    <row r="125" spans="1:8" s="96" customFormat="1" ht="29.25">
      <c r="A125" s="156"/>
      <c r="B125" s="107" t="s">
        <v>219</v>
      </c>
      <c r="C125" s="72"/>
      <c r="D125" s="72"/>
      <c r="E125" s="72"/>
      <c r="F125" s="72"/>
      <c r="G125" s="72"/>
      <c r="H125" s="74"/>
    </row>
    <row r="126" spans="1:8">
      <c r="A126" s="76"/>
      <c r="B126" s="77"/>
      <c r="C126" s="72"/>
      <c r="D126" s="72"/>
      <c r="E126" s="72"/>
      <c r="F126" s="72"/>
      <c r="G126" s="72"/>
    </row>
    <row r="127" spans="1:8">
      <c r="A127" s="76"/>
      <c r="B127" s="77" t="s">
        <v>223</v>
      </c>
      <c r="C127" s="72" t="s">
        <v>3</v>
      </c>
      <c r="D127" s="72">
        <v>2</v>
      </c>
      <c r="E127" s="72"/>
      <c r="F127" s="72"/>
      <c r="G127" s="72">
        <f t="shared" ref="G127" si="14">IF(E127&lt;&gt;0,F127*E127,F127*D127)</f>
        <v>0</v>
      </c>
    </row>
    <row r="128" spans="1:8">
      <c r="A128" s="76"/>
      <c r="B128" s="77" t="s">
        <v>191</v>
      </c>
      <c r="C128" s="72" t="s">
        <v>3</v>
      </c>
      <c r="D128" s="72">
        <v>2</v>
      </c>
      <c r="E128" s="72"/>
      <c r="F128" s="72"/>
      <c r="G128" s="72">
        <f t="shared" ref="G128" si="15">IF(E128&lt;&gt;0,F128*E128,F128*D128)</f>
        <v>0</v>
      </c>
    </row>
    <row r="129" spans="1:8">
      <c r="A129" s="76"/>
      <c r="B129" s="77" t="s">
        <v>192</v>
      </c>
      <c r="C129" s="72" t="s">
        <v>3</v>
      </c>
      <c r="D129" s="72">
        <v>14</v>
      </c>
      <c r="E129" s="72"/>
      <c r="F129" s="72"/>
      <c r="G129" s="72">
        <f t="shared" ref="G129" si="16">IF(E129&lt;&gt;0,F129*E129,F129*D129)</f>
        <v>0</v>
      </c>
    </row>
    <row r="130" spans="1:8">
      <c r="A130" s="76"/>
      <c r="B130" s="77" t="s">
        <v>197</v>
      </c>
      <c r="C130" s="72" t="s">
        <v>3</v>
      </c>
      <c r="D130" s="72">
        <v>46</v>
      </c>
      <c r="E130" s="72"/>
      <c r="F130" s="72"/>
      <c r="G130" s="72">
        <f t="shared" ref="G130" si="17">IF(E130&lt;&gt;0,F130*E130,F130*D130)</f>
        <v>0</v>
      </c>
    </row>
    <row r="131" spans="1:8">
      <c r="A131" s="76"/>
      <c r="B131" s="77"/>
      <c r="C131" s="72"/>
      <c r="D131" s="72"/>
      <c r="E131" s="72"/>
      <c r="F131" s="75"/>
      <c r="G131" s="72"/>
    </row>
    <row r="132" spans="1:8">
      <c r="A132" s="76"/>
      <c r="B132" s="77" t="s">
        <v>67</v>
      </c>
      <c r="C132" s="72"/>
      <c r="D132" s="72"/>
      <c r="E132" s="72"/>
      <c r="F132" s="75"/>
      <c r="G132" s="79">
        <f>SUBTOTAL(9,$G$99:$G$131)</f>
        <v>0</v>
      </c>
    </row>
    <row r="133" spans="1:8">
      <c r="A133" s="76"/>
      <c r="B133" s="77"/>
      <c r="C133" s="72"/>
      <c r="D133" s="72"/>
      <c r="E133" s="72"/>
      <c r="F133" s="75"/>
      <c r="G133" s="211"/>
    </row>
    <row r="134" spans="1:8" s="46" customFormat="1" ht="15.75">
      <c r="A134" s="157" t="s">
        <v>172</v>
      </c>
      <c r="B134" s="126" t="s">
        <v>66</v>
      </c>
      <c r="C134" s="33" t="s">
        <v>38</v>
      </c>
      <c r="D134" s="33" t="s">
        <v>38</v>
      </c>
      <c r="E134" s="33" t="s">
        <v>38</v>
      </c>
      <c r="F134" s="38" t="s">
        <v>38</v>
      </c>
      <c r="G134" s="212"/>
      <c r="H134" s="34"/>
    </row>
    <row r="135" spans="1:8" ht="15">
      <c r="A135" s="76"/>
      <c r="B135" s="78" t="s">
        <v>122</v>
      </c>
      <c r="C135" s="72"/>
      <c r="D135" s="72"/>
      <c r="E135" s="72"/>
      <c r="F135" s="75"/>
      <c r="G135" s="72"/>
    </row>
    <row r="136" spans="1:8" ht="29.25">
      <c r="A136" s="72"/>
      <c r="B136" s="77" t="s">
        <v>184</v>
      </c>
      <c r="C136" s="72" t="s">
        <v>38</v>
      </c>
      <c r="D136" s="72" t="s">
        <v>38</v>
      </c>
      <c r="E136" s="72" t="s">
        <v>38</v>
      </c>
      <c r="F136" s="72" t="s">
        <v>38</v>
      </c>
      <c r="G136" s="72"/>
    </row>
    <row r="137" spans="1:8" ht="15">
      <c r="A137" s="72"/>
      <c r="B137" s="77" t="s">
        <v>114</v>
      </c>
      <c r="C137" s="72" t="s">
        <v>38</v>
      </c>
      <c r="D137" s="72" t="s">
        <v>38</v>
      </c>
      <c r="E137" s="72" t="s">
        <v>38</v>
      </c>
      <c r="F137" s="72" t="s">
        <v>38</v>
      </c>
      <c r="G137" s="72"/>
    </row>
    <row r="138" spans="1:8">
      <c r="A138" s="72"/>
      <c r="B138" s="77" t="s">
        <v>238</v>
      </c>
      <c r="C138" s="72" t="s">
        <v>3</v>
      </c>
      <c r="D138" s="72">
        <v>1</v>
      </c>
      <c r="E138" s="72"/>
      <c r="F138" s="72"/>
      <c r="G138" s="72">
        <f t="shared" ref="G138:G139" si="18">IF(E138&lt;&gt;0,F138*E138,F138*D138)</f>
        <v>0</v>
      </c>
    </row>
    <row r="139" spans="1:8">
      <c r="A139" s="76"/>
      <c r="B139" s="77" t="s">
        <v>183</v>
      </c>
      <c r="C139" s="72" t="s">
        <v>3</v>
      </c>
      <c r="D139" s="72">
        <v>1</v>
      </c>
      <c r="E139" s="72"/>
      <c r="F139" s="72"/>
      <c r="G139" s="72">
        <f t="shared" si="18"/>
        <v>0</v>
      </c>
    </row>
    <row r="140" spans="1:8">
      <c r="A140" s="76"/>
      <c r="B140" s="77" t="s">
        <v>186</v>
      </c>
      <c r="C140" s="72" t="s">
        <v>3</v>
      </c>
      <c r="D140" s="72">
        <v>2</v>
      </c>
      <c r="E140" s="72"/>
      <c r="F140" s="72"/>
      <c r="G140" s="72">
        <f t="shared" ref="G140:G141" si="19">IF(E140&lt;&gt;0,F140*E140,F140*D140)</f>
        <v>0</v>
      </c>
    </row>
    <row r="141" spans="1:8">
      <c r="A141" s="76"/>
      <c r="B141" s="77" t="s">
        <v>182</v>
      </c>
      <c r="C141" s="72" t="s">
        <v>3</v>
      </c>
      <c r="D141" s="72">
        <v>1</v>
      </c>
      <c r="E141" s="72"/>
      <c r="F141" s="72"/>
      <c r="G141" s="72">
        <f t="shared" si="19"/>
        <v>0</v>
      </c>
    </row>
    <row r="142" spans="1:8">
      <c r="A142" s="76"/>
      <c r="B142" s="77" t="s">
        <v>185</v>
      </c>
      <c r="C142" s="72" t="s">
        <v>3</v>
      </c>
      <c r="D142" s="72">
        <v>1</v>
      </c>
      <c r="E142" s="72"/>
      <c r="F142" s="72"/>
      <c r="G142" s="72">
        <f t="shared" ref="G142" si="20">IF(E142&lt;&gt;0,F142*E142,F142*D142)</f>
        <v>0</v>
      </c>
    </row>
    <row r="143" spans="1:8">
      <c r="A143" s="76"/>
      <c r="B143" s="77"/>
      <c r="C143" s="72" t="s">
        <v>38</v>
      </c>
      <c r="D143" s="72" t="s">
        <v>38</v>
      </c>
      <c r="E143" s="73" t="s">
        <v>38</v>
      </c>
      <c r="F143" s="72" t="s">
        <v>38</v>
      </c>
      <c r="G143" s="72"/>
    </row>
    <row r="144" spans="1:8" ht="15">
      <c r="A144" s="76"/>
      <c r="B144" s="131" t="s">
        <v>56</v>
      </c>
      <c r="C144" s="72" t="s">
        <v>113</v>
      </c>
      <c r="D144" s="97">
        <v>6</v>
      </c>
      <c r="E144" s="97"/>
      <c r="F144" s="98"/>
      <c r="G144" s="97">
        <v>0</v>
      </c>
      <c r="H144" s="99"/>
    </row>
    <row r="145" spans="1:8" ht="15">
      <c r="A145" s="76"/>
      <c r="B145" s="132" t="s">
        <v>52</v>
      </c>
      <c r="C145" s="72" t="s">
        <v>3</v>
      </c>
      <c r="D145" s="97">
        <v>30</v>
      </c>
      <c r="E145" s="97"/>
      <c r="F145" s="98"/>
      <c r="G145" s="97">
        <v>0</v>
      </c>
      <c r="H145" s="99"/>
    </row>
    <row r="146" spans="1:8" ht="29.25">
      <c r="A146" s="76"/>
      <c r="B146" s="133" t="s">
        <v>97</v>
      </c>
      <c r="C146" s="58"/>
      <c r="D146" s="97"/>
      <c r="E146" s="97"/>
      <c r="F146" s="98"/>
      <c r="G146" s="97"/>
      <c r="H146" s="99"/>
    </row>
    <row r="147" spans="1:8" ht="15">
      <c r="A147" s="76"/>
      <c r="B147" s="132" t="s">
        <v>88</v>
      </c>
      <c r="C147" s="72" t="s">
        <v>3</v>
      </c>
      <c r="D147" s="97">
        <v>30</v>
      </c>
      <c r="E147" s="97"/>
      <c r="F147" s="98"/>
      <c r="G147" s="97">
        <v>0</v>
      </c>
      <c r="H147" s="99"/>
    </row>
    <row r="148" spans="1:8" ht="29.25">
      <c r="A148" s="76"/>
      <c r="B148" s="133" t="s">
        <v>98</v>
      </c>
      <c r="C148" s="58"/>
      <c r="D148" s="97"/>
      <c r="E148" s="97"/>
      <c r="F148" s="98"/>
      <c r="G148" s="97"/>
      <c r="H148" s="99"/>
    </row>
    <row r="149" spans="1:8" s="96" customFormat="1" ht="12.75" customHeight="1">
      <c r="A149" s="103"/>
      <c r="B149" s="131" t="s">
        <v>53</v>
      </c>
      <c r="C149" s="72" t="s">
        <v>3</v>
      </c>
      <c r="D149" s="97">
        <v>30</v>
      </c>
      <c r="E149" s="97"/>
      <c r="F149" s="98"/>
      <c r="G149" s="97">
        <v>0</v>
      </c>
      <c r="H149" s="99"/>
    </row>
    <row r="150" spans="1:8" s="96" customFormat="1" ht="12.75" customHeight="1">
      <c r="A150" s="103"/>
      <c r="B150" s="132" t="s">
        <v>54</v>
      </c>
      <c r="C150" s="72" t="s">
        <v>3</v>
      </c>
      <c r="D150" s="97">
        <v>30</v>
      </c>
      <c r="E150" s="97"/>
      <c r="F150" s="98"/>
      <c r="G150" s="97">
        <v>0</v>
      </c>
      <c r="H150" s="99"/>
    </row>
    <row r="151" spans="1:8" s="96" customFormat="1" ht="12.75" customHeight="1">
      <c r="A151" s="103"/>
      <c r="B151" s="132" t="s">
        <v>55</v>
      </c>
      <c r="C151" s="72" t="s">
        <v>3</v>
      </c>
      <c r="D151" s="97">
        <v>30</v>
      </c>
      <c r="E151" s="97"/>
      <c r="F151" s="98"/>
      <c r="G151" s="97">
        <v>0</v>
      </c>
      <c r="H151" s="99"/>
    </row>
    <row r="152" spans="1:8" s="96" customFormat="1" ht="12.75" customHeight="1">
      <c r="A152" s="103"/>
      <c r="B152" s="132"/>
      <c r="C152" s="72"/>
      <c r="D152" s="97"/>
      <c r="E152" s="97"/>
      <c r="F152" s="98"/>
      <c r="G152" s="97"/>
      <c r="H152" s="99"/>
    </row>
    <row r="153" spans="1:8" s="96" customFormat="1" ht="12.75" customHeight="1">
      <c r="A153" s="103"/>
      <c r="B153" s="134" t="s">
        <v>68</v>
      </c>
      <c r="C153" s="72"/>
      <c r="D153" s="97"/>
      <c r="E153" s="97"/>
      <c r="F153" s="98"/>
      <c r="G153" s="100">
        <f>SUBTOTAL(9,$G$134:$G$152)</f>
        <v>0</v>
      </c>
      <c r="H153" s="99"/>
    </row>
    <row r="154" spans="1:8" s="96" customFormat="1" ht="12.75" customHeight="1" thickBot="1">
      <c r="A154" s="103"/>
      <c r="B154" s="134"/>
      <c r="C154" s="72"/>
      <c r="D154" s="97"/>
      <c r="E154" s="97"/>
      <c r="F154" s="98"/>
      <c r="G154" s="213"/>
      <c r="H154" s="99"/>
    </row>
    <row r="155" spans="1:8" s="96" customFormat="1" ht="12.75" customHeight="1" thickTop="1" thickBot="1">
      <c r="A155" s="103"/>
      <c r="B155" s="132" t="s">
        <v>57</v>
      </c>
      <c r="C155" s="72"/>
      <c r="D155" s="97"/>
      <c r="E155" s="97"/>
      <c r="F155" s="98"/>
      <c r="G155" s="101">
        <f>SUBTOTAL(9,$G$41:$G$154)</f>
        <v>0</v>
      </c>
      <c r="H155" s="99"/>
    </row>
    <row r="156" spans="1:8" s="96" customFormat="1" ht="12.75" customHeight="1" thickTop="1">
      <c r="A156" s="103"/>
      <c r="B156" s="132"/>
      <c r="C156" s="72"/>
      <c r="D156" s="97"/>
      <c r="E156" s="97"/>
      <c r="F156" s="98"/>
      <c r="G156" s="214"/>
      <c r="H156" s="99"/>
    </row>
    <row r="157" spans="1:8" s="47" customFormat="1" ht="18">
      <c r="A157" s="158" t="s">
        <v>79</v>
      </c>
      <c r="B157" s="125" t="s">
        <v>50</v>
      </c>
      <c r="C157" s="5" t="s">
        <v>38</v>
      </c>
      <c r="D157" s="5" t="s">
        <v>38</v>
      </c>
      <c r="E157" s="5" t="s">
        <v>38</v>
      </c>
      <c r="F157" s="5" t="s">
        <v>38</v>
      </c>
      <c r="G157" s="5"/>
      <c r="H157" s="4"/>
    </row>
    <row r="158" spans="1:8" s="46" customFormat="1" ht="15.75">
      <c r="A158" s="157" t="s">
        <v>173</v>
      </c>
      <c r="B158" s="126" t="s">
        <v>233</v>
      </c>
      <c r="C158" s="33"/>
      <c r="D158" s="33"/>
      <c r="E158" s="33"/>
      <c r="F158" s="33"/>
      <c r="G158" s="33"/>
      <c r="H158" s="34"/>
    </row>
    <row r="159" spans="1:8" s="96" customFormat="1" ht="15">
      <c r="A159" s="159"/>
      <c r="B159" s="86" t="s">
        <v>112</v>
      </c>
      <c r="C159" s="72" t="s">
        <v>41</v>
      </c>
      <c r="D159" s="61">
        <v>1</v>
      </c>
      <c r="E159" s="73"/>
      <c r="F159" s="72"/>
      <c r="G159" s="72">
        <f>IF(E159&lt;&gt;0,F159*E159,F159*D159)</f>
        <v>0</v>
      </c>
      <c r="H159" s="74"/>
    </row>
    <row r="160" spans="1:8" ht="29.25">
      <c r="A160" s="72"/>
      <c r="B160" s="77" t="s">
        <v>124</v>
      </c>
      <c r="C160" s="72" t="s">
        <v>38</v>
      </c>
      <c r="D160" s="72" t="s">
        <v>38</v>
      </c>
      <c r="E160" s="73" t="s">
        <v>38</v>
      </c>
      <c r="F160" s="72" t="s">
        <v>38</v>
      </c>
      <c r="G160" s="72" t="s">
        <v>38</v>
      </c>
    </row>
    <row r="161" spans="1:8" ht="15">
      <c r="A161" s="72"/>
      <c r="B161" s="77" t="s">
        <v>153</v>
      </c>
      <c r="C161" s="72" t="s">
        <v>38</v>
      </c>
      <c r="D161" s="72" t="s">
        <v>38</v>
      </c>
      <c r="E161" s="73" t="s">
        <v>38</v>
      </c>
      <c r="F161" s="72" t="s">
        <v>38</v>
      </c>
      <c r="G161" s="72" t="s">
        <v>38</v>
      </c>
    </row>
    <row r="162" spans="1:8">
      <c r="A162" s="76"/>
      <c r="B162" s="77"/>
      <c r="C162" s="72"/>
      <c r="D162" s="72"/>
      <c r="E162" s="72"/>
      <c r="F162" s="72"/>
      <c r="G162" s="72"/>
    </row>
    <row r="163" spans="1:8" s="167" customFormat="1" ht="17.25" customHeight="1">
      <c r="A163" s="103"/>
      <c r="B163" s="78" t="s">
        <v>216</v>
      </c>
      <c r="C163" s="103" t="s">
        <v>41</v>
      </c>
      <c r="D163" s="103">
        <v>1</v>
      </c>
      <c r="E163" s="165"/>
      <c r="F163" s="103"/>
      <c r="G163" s="103">
        <f>IF(E163&lt;&gt;0,F163*E163,F163*D163)</f>
        <v>0</v>
      </c>
      <c r="H163" s="166"/>
    </row>
    <row r="164" spans="1:8" s="26" customFormat="1" ht="15" customHeight="1">
      <c r="A164" s="72"/>
      <c r="B164" s="77"/>
      <c r="C164" s="72"/>
      <c r="D164" s="72"/>
      <c r="E164" s="73"/>
      <c r="F164" s="72"/>
      <c r="G164" s="72"/>
      <c r="H164" s="74"/>
    </row>
    <row r="165" spans="1:8" s="96" customFormat="1" ht="15">
      <c r="A165" s="159"/>
      <c r="B165" s="135" t="s">
        <v>71</v>
      </c>
      <c r="C165" s="72"/>
      <c r="D165" s="72"/>
      <c r="E165" s="72"/>
      <c r="F165" s="72"/>
      <c r="G165" s="72"/>
      <c r="H165" s="74"/>
    </row>
    <row r="166" spans="1:8" s="96" customFormat="1">
      <c r="A166" s="159"/>
      <c r="B166" s="130" t="s">
        <v>58</v>
      </c>
      <c r="C166" s="72" t="s">
        <v>45</v>
      </c>
      <c r="D166" s="72">
        <v>10</v>
      </c>
      <c r="E166" s="72"/>
      <c r="F166" s="72"/>
      <c r="G166" s="72">
        <f t="shared" ref="G166" si="21">IF(E166&lt;&gt;0,F166*E166,F166*D166)</f>
        <v>0</v>
      </c>
      <c r="H166" s="74"/>
    </row>
    <row r="167" spans="1:8" s="96" customFormat="1">
      <c r="A167" s="159"/>
      <c r="B167" s="130" t="s">
        <v>59</v>
      </c>
      <c r="C167" s="72" t="s">
        <v>45</v>
      </c>
      <c r="D167" s="72">
        <v>7</v>
      </c>
      <c r="E167" s="72"/>
      <c r="F167" s="72"/>
      <c r="G167" s="72">
        <f t="shared" ref="G167:G169" si="22">IF(E167&lt;&gt;0,F167*E167,F167*D167)</f>
        <v>0</v>
      </c>
      <c r="H167" s="74"/>
    </row>
    <row r="168" spans="1:8" s="96" customFormat="1">
      <c r="A168" s="159"/>
      <c r="B168" s="130" t="s">
        <v>60</v>
      </c>
      <c r="C168" s="72" t="s">
        <v>45</v>
      </c>
      <c r="D168" s="72">
        <v>2</v>
      </c>
      <c r="E168" s="72"/>
      <c r="F168" s="72"/>
      <c r="G168" s="72">
        <f t="shared" si="22"/>
        <v>0</v>
      </c>
      <c r="H168" s="74"/>
    </row>
    <row r="169" spans="1:8" s="96" customFormat="1">
      <c r="A169" s="159"/>
      <c r="B169" s="130" t="s">
        <v>61</v>
      </c>
      <c r="C169" s="72" t="s">
        <v>45</v>
      </c>
      <c r="D169" s="72">
        <v>35</v>
      </c>
      <c r="E169" s="72"/>
      <c r="F169" s="72"/>
      <c r="G169" s="72">
        <f t="shared" si="22"/>
        <v>0</v>
      </c>
      <c r="H169" s="74"/>
    </row>
    <row r="170" spans="1:8">
      <c r="A170" s="76"/>
      <c r="B170" s="77"/>
      <c r="C170" s="72" t="s">
        <v>38</v>
      </c>
      <c r="D170" s="72" t="s">
        <v>38</v>
      </c>
      <c r="E170" s="72" t="s">
        <v>38</v>
      </c>
      <c r="F170" s="72" t="s">
        <v>38</v>
      </c>
      <c r="G170" s="72"/>
    </row>
    <row r="171" spans="1:8" s="96" customFormat="1" ht="15">
      <c r="A171" s="159"/>
      <c r="B171" s="135" t="s">
        <v>72</v>
      </c>
      <c r="C171" s="72"/>
      <c r="D171" s="72"/>
      <c r="E171" s="72"/>
      <c r="F171" s="72"/>
      <c r="G171" s="72"/>
      <c r="H171" s="74"/>
    </row>
    <row r="172" spans="1:8" s="96" customFormat="1">
      <c r="A172" s="159"/>
      <c r="B172" s="130" t="s">
        <v>61</v>
      </c>
      <c r="C172" s="72" t="s">
        <v>45</v>
      </c>
      <c r="D172" s="72">
        <v>10</v>
      </c>
      <c r="E172" s="72"/>
      <c r="F172" s="72"/>
      <c r="G172" s="72">
        <f t="shared" ref="G172" si="23">IF(E172&lt;&gt;0,F172*E172,F172*D172)</f>
        <v>0</v>
      </c>
      <c r="H172" s="74"/>
    </row>
    <row r="173" spans="1:8">
      <c r="A173" s="76"/>
      <c r="B173" s="77"/>
      <c r="C173" s="72" t="s">
        <v>38</v>
      </c>
      <c r="D173" s="72" t="s">
        <v>38</v>
      </c>
      <c r="E173" s="72" t="s">
        <v>38</v>
      </c>
      <c r="F173" s="72" t="s">
        <v>38</v>
      </c>
      <c r="G173" s="72"/>
    </row>
    <row r="174" spans="1:8" s="96" customFormat="1" ht="15">
      <c r="A174" s="159"/>
      <c r="B174" s="135" t="s">
        <v>239</v>
      </c>
      <c r="C174" s="72"/>
      <c r="D174" s="72"/>
      <c r="E174" s="72"/>
      <c r="F174" s="72"/>
      <c r="G174" s="72"/>
      <c r="H174" s="74"/>
    </row>
    <row r="175" spans="1:8" s="96" customFormat="1">
      <c r="A175" s="159"/>
      <c r="B175" s="130" t="s">
        <v>58</v>
      </c>
      <c r="C175" s="72" t="s">
        <v>3</v>
      </c>
      <c r="D175" s="72">
        <v>2</v>
      </c>
      <c r="E175" s="72"/>
      <c r="F175" s="72"/>
      <c r="G175" s="72">
        <f t="shared" ref="G175" si="24">IF(E175&lt;&gt;0,F175*E175,F175*D175)</f>
        <v>0</v>
      </c>
      <c r="H175" s="74"/>
    </row>
    <row r="176" spans="1:8" s="96" customFormat="1">
      <c r="A176" s="159"/>
      <c r="B176" s="130" t="s">
        <v>59</v>
      </c>
      <c r="C176" s="72" t="s">
        <v>3</v>
      </c>
      <c r="D176" s="72">
        <v>1</v>
      </c>
      <c r="E176" s="72"/>
      <c r="F176" s="72"/>
      <c r="G176" s="72">
        <f t="shared" ref="G176" si="25">IF(E176&lt;&gt;0,F176*E176,F176*D176)</f>
        <v>0</v>
      </c>
      <c r="H176" s="74"/>
    </row>
    <row r="177" spans="1:8" s="96" customFormat="1">
      <c r="A177" s="159"/>
      <c r="B177" s="130" t="s">
        <v>61</v>
      </c>
      <c r="C177" s="72" t="s">
        <v>3</v>
      </c>
      <c r="D177" s="72">
        <v>1</v>
      </c>
      <c r="E177" s="72"/>
      <c r="F177" s="72"/>
      <c r="G177" s="72">
        <f t="shared" ref="G177" si="26">IF(E177&lt;&gt;0,F177*E177,F177*D177)</f>
        <v>0</v>
      </c>
      <c r="H177" s="74"/>
    </row>
    <row r="178" spans="1:8">
      <c r="A178" s="76"/>
      <c r="B178" s="77"/>
      <c r="C178" s="72" t="s">
        <v>38</v>
      </c>
      <c r="D178" s="72" t="s">
        <v>38</v>
      </c>
      <c r="E178" s="72" t="s">
        <v>38</v>
      </c>
      <c r="F178" s="72" t="s">
        <v>38</v>
      </c>
      <c r="G178" s="72"/>
    </row>
    <row r="179" spans="1:8" ht="15">
      <c r="A179" s="76"/>
      <c r="B179" s="78" t="s">
        <v>123</v>
      </c>
      <c r="C179" s="72" t="s">
        <v>41</v>
      </c>
      <c r="D179" s="72">
        <v>1</v>
      </c>
      <c r="E179" s="72"/>
      <c r="F179" s="72"/>
      <c r="G179" s="72">
        <f>IF(E179&lt;&gt;0,F179*E179,F179*D179)</f>
        <v>0</v>
      </c>
    </row>
    <row r="180" spans="1:8" ht="29.25">
      <c r="A180" s="72"/>
      <c r="B180" s="77" t="s">
        <v>229</v>
      </c>
      <c r="C180" s="72" t="s">
        <v>38</v>
      </c>
      <c r="D180" s="72" t="s">
        <v>38</v>
      </c>
      <c r="E180" s="72" t="s">
        <v>38</v>
      </c>
      <c r="F180" s="72" t="s">
        <v>38</v>
      </c>
      <c r="G180" s="72" t="s">
        <v>38</v>
      </c>
    </row>
    <row r="181" spans="1:8" s="96" customFormat="1">
      <c r="A181" s="159"/>
      <c r="B181" s="130"/>
      <c r="C181" s="72"/>
      <c r="D181" s="72"/>
      <c r="E181" s="72"/>
      <c r="F181" s="72"/>
      <c r="G181" s="72"/>
      <c r="H181" s="74"/>
    </row>
    <row r="182" spans="1:8" s="96" customFormat="1" ht="15">
      <c r="A182" s="159"/>
      <c r="B182" s="135" t="s">
        <v>96</v>
      </c>
      <c r="C182" s="72"/>
      <c r="D182" s="72"/>
      <c r="E182" s="72"/>
      <c r="F182" s="72"/>
      <c r="G182" s="72"/>
      <c r="H182" s="74"/>
    </row>
    <row r="183" spans="1:8" ht="29.25">
      <c r="A183" s="72"/>
      <c r="B183" s="77" t="s">
        <v>165</v>
      </c>
      <c r="C183" s="72" t="s">
        <v>38</v>
      </c>
      <c r="D183" s="72" t="s">
        <v>38</v>
      </c>
      <c r="E183" s="72" t="s">
        <v>38</v>
      </c>
      <c r="F183" s="72" t="s">
        <v>38</v>
      </c>
      <c r="G183" s="72"/>
    </row>
    <row r="184" spans="1:8" s="96" customFormat="1">
      <c r="A184" s="159"/>
      <c r="B184" s="130" t="s">
        <v>166</v>
      </c>
      <c r="C184" s="72" t="s">
        <v>3</v>
      </c>
      <c r="D184" s="72">
        <v>2</v>
      </c>
      <c r="E184" s="72"/>
      <c r="F184" s="72"/>
      <c r="G184" s="72">
        <f>IF(E184&lt;&gt;0,F184*E184,F184*D184)</f>
        <v>0</v>
      </c>
      <c r="H184" s="74"/>
    </row>
    <row r="185" spans="1:8" s="96" customFormat="1">
      <c r="A185" s="159"/>
      <c r="B185" s="130" t="s">
        <v>93</v>
      </c>
      <c r="C185" s="72" t="s">
        <v>3</v>
      </c>
      <c r="D185" s="72">
        <v>2</v>
      </c>
      <c r="E185" s="72"/>
      <c r="F185" s="72"/>
      <c r="G185" s="72">
        <f t="shared" ref="G185" si="27">IF(E185&lt;&gt;0,F185*E185,F185*D185)</f>
        <v>0</v>
      </c>
      <c r="H185" s="74"/>
    </row>
    <row r="186" spans="1:8" s="96" customFormat="1">
      <c r="A186" s="159"/>
      <c r="B186" s="130" t="s">
        <v>94</v>
      </c>
      <c r="C186" s="72" t="s">
        <v>3</v>
      </c>
      <c r="D186" s="72">
        <v>5</v>
      </c>
      <c r="E186" s="72"/>
      <c r="F186" s="72"/>
      <c r="G186" s="72">
        <f t="shared" ref="G186" si="28">IF(E186&lt;&gt;0,F186*E186,F186*D186)</f>
        <v>0</v>
      </c>
      <c r="H186" s="74"/>
    </row>
    <row r="187" spans="1:8" s="96" customFormat="1">
      <c r="A187" s="159"/>
      <c r="B187" s="130"/>
      <c r="C187" s="72"/>
      <c r="D187" s="72"/>
      <c r="E187" s="72"/>
      <c r="F187" s="72"/>
      <c r="G187" s="72"/>
      <c r="H187" s="74"/>
    </row>
    <row r="188" spans="1:8" s="96" customFormat="1" ht="15">
      <c r="A188" s="159"/>
      <c r="B188" s="135" t="s">
        <v>154</v>
      </c>
      <c r="C188" s="72"/>
      <c r="D188" s="72"/>
      <c r="E188" s="72"/>
      <c r="F188" s="72"/>
      <c r="G188" s="72"/>
      <c r="H188" s="74"/>
    </row>
    <row r="189" spans="1:8" ht="29.25">
      <c r="A189" s="72"/>
      <c r="B189" s="77" t="s">
        <v>99</v>
      </c>
      <c r="C189" s="72" t="s">
        <v>38</v>
      </c>
      <c r="D189" s="72" t="s">
        <v>38</v>
      </c>
      <c r="E189" s="72" t="s">
        <v>38</v>
      </c>
      <c r="F189" s="72" t="s">
        <v>38</v>
      </c>
      <c r="G189" s="72"/>
    </row>
    <row r="190" spans="1:8" ht="15">
      <c r="A190" s="72"/>
      <c r="B190" s="107" t="s">
        <v>168</v>
      </c>
      <c r="C190" s="72"/>
      <c r="D190" s="72"/>
      <c r="E190" s="72"/>
      <c r="F190" s="72"/>
      <c r="G190" s="72"/>
    </row>
    <row r="191" spans="1:8" s="96" customFormat="1">
      <c r="A191" s="159"/>
      <c r="B191" s="130" t="s">
        <v>167</v>
      </c>
      <c r="C191" s="72" t="s">
        <v>3</v>
      </c>
      <c r="D191" s="72">
        <v>20</v>
      </c>
      <c r="E191" s="72"/>
      <c r="F191" s="72"/>
      <c r="G191" s="72">
        <f t="shared" ref="G191" si="29">IF(E191&lt;&gt;0,F191*E191,F191*D191)</f>
        <v>0</v>
      </c>
      <c r="H191" s="74"/>
    </row>
    <row r="192" spans="1:8" s="96" customFormat="1">
      <c r="A192" s="159"/>
      <c r="B192" s="130"/>
      <c r="C192" s="72"/>
      <c r="D192" s="72"/>
      <c r="E192" s="72"/>
      <c r="F192" s="72"/>
      <c r="G192" s="72"/>
      <c r="H192" s="74"/>
    </row>
    <row r="193" spans="1:8" s="96" customFormat="1" ht="15">
      <c r="A193" s="159"/>
      <c r="B193" s="135" t="s">
        <v>155</v>
      </c>
      <c r="C193" s="72" t="s">
        <v>41</v>
      </c>
      <c r="D193" s="72">
        <v>8</v>
      </c>
      <c r="E193" s="72"/>
      <c r="F193" s="72"/>
      <c r="G193" s="72">
        <f t="shared" ref="G193" si="30">IF(E193&lt;&gt;0,F193*E193,F193*D193)</f>
        <v>0</v>
      </c>
      <c r="H193" s="74"/>
    </row>
    <row r="194" spans="1:8" ht="29.25">
      <c r="A194" s="72"/>
      <c r="B194" s="77" t="s">
        <v>242</v>
      </c>
      <c r="C194" s="72" t="s">
        <v>38</v>
      </c>
      <c r="D194" s="72" t="s">
        <v>38</v>
      </c>
      <c r="E194" s="72" t="s">
        <v>38</v>
      </c>
      <c r="F194" s="72" t="s">
        <v>38</v>
      </c>
      <c r="G194" s="72"/>
    </row>
    <row r="195" spans="1:8" ht="15">
      <c r="A195" s="72"/>
      <c r="B195" s="107" t="s">
        <v>168</v>
      </c>
      <c r="C195" s="72"/>
      <c r="D195" s="72"/>
      <c r="E195" s="72"/>
      <c r="F195" s="72"/>
      <c r="G195" s="72"/>
    </row>
    <row r="196" spans="1:8" ht="15">
      <c r="A196" s="75"/>
      <c r="B196" s="107"/>
      <c r="C196" s="72"/>
      <c r="D196" s="72"/>
      <c r="E196" s="72"/>
      <c r="F196" s="75"/>
      <c r="G196" s="72"/>
    </row>
    <row r="197" spans="1:8">
      <c r="A197" s="75"/>
      <c r="B197" s="77" t="s">
        <v>234</v>
      </c>
      <c r="C197" s="72"/>
      <c r="D197" s="72"/>
      <c r="E197" s="72"/>
      <c r="F197" s="75"/>
      <c r="G197" s="79">
        <f>SUBTOTAL(9,$G$158:$G$196)</f>
        <v>0</v>
      </c>
    </row>
    <row r="198" spans="1:8">
      <c r="A198" s="75"/>
      <c r="B198" s="136"/>
      <c r="C198" s="72"/>
      <c r="D198" s="72"/>
      <c r="E198" s="72"/>
      <c r="F198" s="75"/>
      <c r="G198" s="211"/>
    </row>
    <row r="199" spans="1:8" s="46" customFormat="1" ht="15.75">
      <c r="A199" s="104" t="s">
        <v>174</v>
      </c>
      <c r="B199" s="105" t="s">
        <v>235</v>
      </c>
      <c r="C199" s="106"/>
      <c r="D199" s="106"/>
      <c r="E199" s="33"/>
      <c r="F199" s="38"/>
      <c r="G199" s="212"/>
      <c r="H199" s="34"/>
    </row>
    <row r="200" spans="1:8" s="96" customFormat="1" ht="15">
      <c r="A200" s="80"/>
      <c r="B200" s="81" t="s">
        <v>194</v>
      </c>
      <c r="C200" s="72" t="s">
        <v>41</v>
      </c>
      <c r="D200" s="59">
        <v>1</v>
      </c>
      <c r="E200" s="72"/>
      <c r="F200" s="72"/>
      <c r="G200" s="72">
        <f>IF(E200&lt;&gt;0,F200*E200,F200*D200)</f>
        <v>0</v>
      </c>
      <c r="H200" s="74"/>
    </row>
    <row r="201" spans="1:8" ht="29.25">
      <c r="A201" s="80"/>
      <c r="B201" s="119" t="s">
        <v>195</v>
      </c>
      <c r="C201" s="59"/>
      <c r="D201" s="59"/>
      <c r="E201" s="72"/>
      <c r="F201" s="72"/>
      <c r="G201" s="72"/>
    </row>
    <row r="202" spans="1:8" ht="29.25">
      <c r="A202" s="80"/>
      <c r="B202" s="119" t="s">
        <v>193</v>
      </c>
      <c r="C202" s="59"/>
      <c r="D202" s="59"/>
      <c r="E202" s="72"/>
      <c r="F202" s="72"/>
      <c r="G202" s="72"/>
    </row>
    <row r="203" spans="1:8" s="96" customFormat="1">
      <c r="A203" s="80"/>
      <c r="B203" s="82"/>
      <c r="C203" s="59"/>
      <c r="D203" s="59"/>
      <c r="E203" s="72"/>
      <c r="F203" s="72"/>
      <c r="G203" s="72"/>
      <c r="H203" s="74"/>
    </row>
    <row r="204" spans="1:8" ht="15">
      <c r="A204" s="80"/>
      <c r="B204" s="78" t="s">
        <v>108</v>
      </c>
      <c r="C204" s="59"/>
      <c r="D204" s="83"/>
      <c r="E204" s="72"/>
      <c r="F204" s="72"/>
      <c r="G204" s="72"/>
    </row>
    <row r="205" spans="1:8">
      <c r="A205" s="80"/>
      <c r="B205" s="84" t="s">
        <v>169</v>
      </c>
      <c r="C205" s="72" t="s">
        <v>45</v>
      </c>
      <c r="D205" s="59">
        <v>3</v>
      </c>
      <c r="E205" s="72"/>
      <c r="F205" s="72"/>
      <c r="G205" s="72">
        <f>IF(E205&lt;&gt;0,F205*E205,F205*D205)</f>
        <v>0</v>
      </c>
    </row>
    <row r="206" spans="1:8">
      <c r="A206" s="80"/>
      <c r="B206" s="84"/>
      <c r="C206" s="72"/>
      <c r="D206" s="59"/>
      <c r="E206" s="72"/>
      <c r="F206" s="72"/>
      <c r="G206" s="72"/>
    </row>
    <row r="207" spans="1:8" ht="15">
      <c r="A207" s="80"/>
      <c r="B207" s="78" t="s">
        <v>123</v>
      </c>
      <c r="C207" s="72" t="s">
        <v>41</v>
      </c>
      <c r="D207" s="59">
        <v>1</v>
      </c>
      <c r="E207" s="72"/>
      <c r="F207" s="72"/>
      <c r="G207" s="72">
        <f>IF(E207&lt;&gt;0,F207*E207,F207*D207)</f>
        <v>0</v>
      </c>
    </row>
    <row r="208" spans="1:8" ht="29.25">
      <c r="A208" s="72"/>
      <c r="B208" s="77" t="s">
        <v>230</v>
      </c>
      <c r="C208" s="72" t="s">
        <v>38</v>
      </c>
      <c r="D208" s="72" t="s">
        <v>38</v>
      </c>
      <c r="E208" s="72" t="s">
        <v>38</v>
      </c>
      <c r="F208" s="72" t="s">
        <v>38</v>
      </c>
      <c r="G208" s="72" t="s">
        <v>38</v>
      </c>
    </row>
    <row r="209" spans="1:8">
      <c r="A209" s="72"/>
      <c r="B209" s="77"/>
      <c r="C209" s="72"/>
      <c r="D209" s="72"/>
      <c r="E209" s="72"/>
      <c r="F209" s="72"/>
      <c r="G209" s="72"/>
    </row>
    <row r="210" spans="1:8">
      <c r="A210" s="72"/>
      <c r="B210" s="77" t="s">
        <v>236</v>
      </c>
      <c r="C210" s="72"/>
      <c r="D210" s="72"/>
      <c r="E210" s="72"/>
      <c r="F210" s="72"/>
      <c r="G210" s="79">
        <f>SUBTOTAL(9,$G$199:$G$209)</f>
        <v>0</v>
      </c>
    </row>
    <row r="211" spans="1:8" ht="15" thickBot="1">
      <c r="A211" s="72"/>
      <c r="B211" s="77"/>
      <c r="C211" s="72"/>
      <c r="D211" s="72"/>
      <c r="E211" s="72"/>
      <c r="F211" s="75"/>
      <c r="G211" s="211"/>
    </row>
    <row r="212" spans="1:8" ht="16.5" thickTop="1" thickBot="1">
      <c r="A212" s="72"/>
      <c r="B212" s="78" t="s">
        <v>179</v>
      </c>
      <c r="C212" s="72"/>
      <c r="D212" s="72"/>
      <c r="E212" s="72"/>
      <c r="F212" s="75"/>
      <c r="G212" s="102">
        <f>SUBTOTAL(9,$G$157:$G$211)</f>
        <v>0</v>
      </c>
    </row>
    <row r="213" spans="1:8" ht="15.75" thickTop="1">
      <c r="A213" s="72"/>
      <c r="B213" s="78"/>
      <c r="C213" s="72"/>
      <c r="D213" s="72"/>
      <c r="E213" s="72"/>
      <c r="F213" s="75"/>
      <c r="G213" s="210"/>
    </row>
    <row r="214" spans="1:8" s="26" customFormat="1" ht="18">
      <c r="A214" s="27" t="s">
        <v>175</v>
      </c>
      <c r="B214" s="125" t="s">
        <v>39</v>
      </c>
      <c r="C214" s="5" t="s">
        <v>38</v>
      </c>
      <c r="D214" s="5" t="s">
        <v>38</v>
      </c>
      <c r="E214" s="5" t="s">
        <v>38</v>
      </c>
      <c r="F214" s="5" t="s">
        <v>38</v>
      </c>
      <c r="G214" s="5"/>
      <c r="H214" s="4"/>
    </row>
    <row r="215" spans="1:8" s="56" customFormat="1" ht="15">
      <c r="A215" s="52" t="s">
        <v>176</v>
      </c>
      <c r="B215" s="78" t="s">
        <v>42</v>
      </c>
      <c r="C215" s="53" t="s">
        <v>38</v>
      </c>
      <c r="D215" s="53" t="s">
        <v>38</v>
      </c>
      <c r="E215" s="53" t="s">
        <v>38</v>
      </c>
      <c r="F215" s="54" t="s">
        <v>38</v>
      </c>
      <c r="G215" s="53"/>
      <c r="H215" s="55"/>
    </row>
    <row r="216" spans="1:8" ht="15">
      <c r="A216" s="76"/>
      <c r="B216" s="78" t="s">
        <v>157</v>
      </c>
      <c r="C216" s="72" t="s">
        <v>113</v>
      </c>
      <c r="D216" s="72"/>
      <c r="E216" s="72"/>
      <c r="F216" s="72"/>
      <c r="G216" s="72"/>
    </row>
    <row r="217" spans="1:8">
      <c r="A217" s="72"/>
      <c r="B217" s="77"/>
      <c r="C217" s="72"/>
      <c r="D217" s="72"/>
      <c r="E217" s="72"/>
      <c r="F217" s="72"/>
      <c r="G217" s="72"/>
    </row>
    <row r="218" spans="1:8" ht="15">
      <c r="A218" s="76"/>
      <c r="B218" s="78" t="s">
        <v>158</v>
      </c>
      <c r="C218" s="72" t="s">
        <v>41</v>
      </c>
      <c r="D218" s="72">
        <v>1</v>
      </c>
      <c r="E218" s="72"/>
      <c r="F218" s="72"/>
      <c r="G218" s="72">
        <f>IF(E218&lt;&gt;0,F218*E218,F218*D218)</f>
        <v>0</v>
      </c>
    </row>
    <row r="219" spans="1:8" ht="29.25">
      <c r="A219" s="76"/>
      <c r="B219" s="107" t="s">
        <v>159</v>
      </c>
      <c r="C219" s="72"/>
      <c r="D219" s="72"/>
      <c r="E219" s="72"/>
      <c r="F219" s="72"/>
      <c r="G219" s="72"/>
    </row>
    <row r="220" spans="1:8" ht="29.25">
      <c r="A220" s="72"/>
      <c r="B220" s="77" t="s">
        <v>247</v>
      </c>
      <c r="C220" s="72" t="s">
        <v>38</v>
      </c>
      <c r="D220" s="72" t="s">
        <v>38</v>
      </c>
      <c r="E220" s="72" t="s">
        <v>38</v>
      </c>
      <c r="F220" s="72" t="s">
        <v>38</v>
      </c>
      <c r="G220" s="72"/>
    </row>
    <row r="221" spans="1:8">
      <c r="A221" s="72"/>
      <c r="B221" s="77"/>
      <c r="C221" s="72"/>
      <c r="D221" s="72"/>
      <c r="E221" s="72"/>
      <c r="F221" s="75"/>
      <c r="G221" s="72"/>
    </row>
    <row r="222" spans="1:8">
      <c r="A222" s="72"/>
      <c r="B222" s="77" t="s">
        <v>43</v>
      </c>
      <c r="C222" s="72"/>
      <c r="D222" s="72"/>
      <c r="E222" s="72"/>
      <c r="F222" s="75"/>
      <c r="G222" s="79">
        <f>SUBTOTAL(9,$G$215:$G$221)</f>
        <v>0</v>
      </c>
    </row>
    <row r="223" spans="1:8">
      <c r="A223" s="72"/>
      <c r="B223" s="77"/>
      <c r="C223" s="72"/>
      <c r="D223" s="72"/>
      <c r="E223" s="72"/>
      <c r="F223" s="75"/>
      <c r="G223" s="211"/>
    </row>
    <row r="224" spans="1:8" s="35" customFormat="1" ht="15.75">
      <c r="A224" s="32" t="s">
        <v>177</v>
      </c>
      <c r="B224" s="126" t="s">
        <v>64</v>
      </c>
      <c r="C224" s="33" t="s">
        <v>38</v>
      </c>
      <c r="D224" s="33" t="s">
        <v>38</v>
      </c>
      <c r="E224" s="33" t="s">
        <v>38</v>
      </c>
      <c r="F224" s="38" t="s">
        <v>38</v>
      </c>
      <c r="G224" s="212"/>
      <c r="H224" s="34"/>
    </row>
    <row r="225" spans="1:8" ht="15">
      <c r="A225" s="72"/>
      <c r="B225" s="78" t="s">
        <v>160</v>
      </c>
      <c r="C225" s="72" t="s">
        <v>3</v>
      </c>
      <c r="D225" s="72">
        <v>1</v>
      </c>
      <c r="E225" s="72"/>
      <c r="F225" s="72"/>
      <c r="G225" s="72">
        <f>IF(E225&lt;&gt;0,F225*E225,F225*D225)</f>
        <v>0</v>
      </c>
    </row>
    <row r="226" spans="1:8" ht="44.25">
      <c r="A226" s="72"/>
      <c r="B226" s="77" t="s">
        <v>214</v>
      </c>
      <c r="C226" s="72" t="s">
        <v>38</v>
      </c>
      <c r="D226" s="72" t="s">
        <v>38</v>
      </c>
      <c r="E226" s="72" t="s">
        <v>38</v>
      </c>
      <c r="F226" s="72" t="s">
        <v>38</v>
      </c>
      <c r="G226" s="72"/>
    </row>
    <row r="227" spans="1:8" ht="29.25">
      <c r="A227" s="72"/>
      <c r="B227" s="77" t="s">
        <v>161</v>
      </c>
      <c r="C227" s="72"/>
      <c r="D227" s="72"/>
      <c r="E227" s="72"/>
      <c r="F227" s="72"/>
      <c r="G227" s="72"/>
    </row>
    <row r="228" spans="1:8">
      <c r="A228" s="76"/>
      <c r="B228" s="77"/>
      <c r="C228" s="72"/>
      <c r="D228" s="72"/>
      <c r="E228" s="72"/>
      <c r="F228" s="72"/>
      <c r="G228" s="72"/>
    </row>
    <row r="229" spans="1:8" ht="15">
      <c r="A229" s="72"/>
      <c r="B229" s="78" t="s">
        <v>163</v>
      </c>
      <c r="C229" s="72" t="s">
        <v>3</v>
      </c>
      <c r="D229" s="72">
        <v>1</v>
      </c>
      <c r="E229" s="72"/>
      <c r="F229" s="72"/>
      <c r="G229" s="72">
        <f>IF(E229&lt;&gt;0,F229*E229,F229*D229)</f>
        <v>0</v>
      </c>
    </row>
    <row r="230" spans="1:8" ht="29.25">
      <c r="A230" s="72"/>
      <c r="B230" s="77" t="s">
        <v>164</v>
      </c>
      <c r="C230" s="72" t="s">
        <v>38</v>
      </c>
      <c r="D230" s="72" t="s">
        <v>38</v>
      </c>
      <c r="E230" s="72" t="s">
        <v>38</v>
      </c>
      <c r="F230" s="72" t="s">
        <v>38</v>
      </c>
      <c r="G230" s="72"/>
    </row>
    <row r="231" spans="1:8" ht="15">
      <c r="A231" s="72"/>
      <c r="B231" s="77" t="s">
        <v>162</v>
      </c>
      <c r="C231" s="72"/>
      <c r="D231" s="72"/>
      <c r="E231" s="72"/>
      <c r="F231" s="72"/>
      <c r="G231" s="72"/>
    </row>
    <row r="232" spans="1:8">
      <c r="A232" s="76"/>
      <c r="B232" s="77"/>
      <c r="C232" s="72"/>
      <c r="D232" s="72"/>
      <c r="E232" s="72"/>
      <c r="F232" s="72"/>
      <c r="G232" s="72"/>
    </row>
    <row r="233" spans="1:8" ht="15">
      <c r="A233" s="76"/>
      <c r="B233" s="78" t="s">
        <v>248</v>
      </c>
      <c r="C233" s="72" t="s">
        <v>3</v>
      </c>
      <c r="D233" s="72">
        <v>3</v>
      </c>
      <c r="E233" s="72"/>
      <c r="F233" s="72"/>
      <c r="G233" s="72">
        <f>IF(E233&lt;&gt;0,F233*E233,F233*D233)</f>
        <v>0</v>
      </c>
    </row>
    <row r="234" spans="1:8" ht="29.25">
      <c r="A234" s="76"/>
      <c r="B234" s="77" t="s">
        <v>249</v>
      </c>
      <c r="C234" s="72" t="s">
        <v>38</v>
      </c>
      <c r="D234" s="72" t="s">
        <v>38</v>
      </c>
      <c r="E234" s="72" t="s">
        <v>38</v>
      </c>
      <c r="F234" s="72" t="s">
        <v>38</v>
      </c>
      <c r="G234" s="72"/>
    </row>
    <row r="235" spans="1:8" ht="43.5">
      <c r="A235" s="76"/>
      <c r="B235" s="77" t="s">
        <v>250</v>
      </c>
      <c r="C235" s="72"/>
      <c r="D235" s="72"/>
      <c r="E235" s="72"/>
      <c r="F235" s="72"/>
      <c r="G235" s="72"/>
      <c r="H235" s="88"/>
    </row>
    <row r="236" spans="1:8">
      <c r="A236" s="76"/>
      <c r="B236" s="77"/>
      <c r="C236" s="72"/>
      <c r="D236" s="72"/>
      <c r="E236" s="72"/>
      <c r="F236" s="72"/>
      <c r="G236" s="72"/>
    </row>
    <row r="237" spans="1:8" ht="15">
      <c r="A237" s="76"/>
      <c r="B237" s="78" t="s">
        <v>180</v>
      </c>
      <c r="C237" s="72" t="s">
        <v>3</v>
      </c>
      <c r="D237" s="72">
        <v>3</v>
      </c>
      <c r="E237" s="73"/>
      <c r="F237" s="72"/>
      <c r="G237" s="72">
        <f>IF(E237&lt;&gt;0,F237*E237,F237*D237)</f>
        <v>0</v>
      </c>
    </row>
    <row r="238" spans="1:8" ht="29.25">
      <c r="A238" s="76"/>
      <c r="B238" s="77" t="s">
        <v>181</v>
      </c>
      <c r="C238" s="72" t="s">
        <v>38</v>
      </c>
      <c r="D238" s="72"/>
      <c r="E238" s="73" t="s">
        <v>38</v>
      </c>
      <c r="F238" s="72"/>
      <c r="G238" s="72"/>
    </row>
    <row r="239" spans="1:8" ht="29.25">
      <c r="A239" s="76"/>
      <c r="B239" s="77" t="s">
        <v>251</v>
      </c>
      <c r="C239" s="72"/>
      <c r="D239" s="72"/>
      <c r="E239" s="73"/>
      <c r="F239" s="72"/>
      <c r="G239" s="72"/>
      <c r="H239" s="88"/>
    </row>
    <row r="240" spans="1:8">
      <c r="A240" s="76"/>
      <c r="B240" s="77"/>
      <c r="C240" s="72"/>
      <c r="D240" s="72"/>
      <c r="E240" s="72"/>
      <c r="F240" s="72"/>
      <c r="G240" s="72"/>
    </row>
    <row r="241" spans="1:7" ht="15">
      <c r="A241" s="72"/>
      <c r="B241" s="78" t="s">
        <v>207</v>
      </c>
      <c r="C241" s="72" t="s">
        <v>3</v>
      </c>
      <c r="D241" s="72">
        <v>1</v>
      </c>
      <c r="E241" s="72"/>
      <c r="F241" s="72"/>
      <c r="G241" s="72">
        <f>IF(E241&lt;&gt;0,F241*E241,F241*D241)</f>
        <v>0</v>
      </c>
    </row>
    <row r="242" spans="1:7" ht="29.25">
      <c r="A242" s="72"/>
      <c r="B242" s="77" t="s">
        <v>212</v>
      </c>
      <c r="C242" s="72" t="s">
        <v>38</v>
      </c>
      <c r="D242" s="72" t="s">
        <v>38</v>
      </c>
      <c r="E242" s="72" t="s">
        <v>38</v>
      </c>
      <c r="F242" s="72" t="s">
        <v>38</v>
      </c>
      <c r="G242" s="72"/>
    </row>
    <row r="243" spans="1:7" ht="15">
      <c r="A243" s="72"/>
      <c r="B243" s="77" t="s">
        <v>206</v>
      </c>
      <c r="C243" s="72"/>
      <c r="D243" s="72"/>
      <c r="E243" s="72"/>
      <c r="F243" s="72"/>
      <c r="G243" s="72"/>
    </row>
    <row r="244" spans="1:7">
      <c r="A244" s="72"/>
      <c r="B244" s="77"/>
      <c r="C244" s="72"/>
      <c r="D244" s="72"/>
      <c r="E244" s="72"/>
      <c r="F244" s="72"/>
      <c r="G244" s="72"/>
    </row>
    <row r="245" spans="1:7" ht="15">
      <c r="A245" s="72"/>
      <c r="B245" s="78" t="s">
        <v>211</v>
      </c>
      <c r="C245" s="72" t="s">
        <v>3</v>
      </c>
      <c r="D245" s="72">
        <v>1</v>
      </c>
      <c r="E245" s="72"/>
      <c r="F245" s="72"/>
      <c r="G245" s="72">
        <f>IF(E245&lt;&gt;0,F245*E245,F245*D245)</f>
        <v>0</v>
      </c>
    </row>
    <row r="246" spans="1:7" ht="30">
      <c r="A246" s="72"/>
      <c r="B246" s="77" t="s">
        <v>213</v>
      </c>
      <c r="C246" s="72" t="s">
        <v>38</v>
      </c>
      <c r="D246" s="72" t="s">
        <v>38</v>
      </c>
      <c r="E246" s="72" t="s">
        <v>38</v>
      </c>
      <c r="F246" s="72" t="s">
        <v>38</v>
      </c>
      <c r="G246" s="72"/>
    </row>
    <row r="247" spans="1:7" ht="15">
      <c r="A247" s="72"/>
      <c r="B247" s="77" t="s">
        <v>206</v>
      </c>
      <c r="C247" s="72"/>
      <c r="D247" s="72"/>
      <c r="E247" s="72"/>
      <c r="F247" s="72"/>
      <c r="G247" s="72"/>
    </row>
    <row r="248" spans="1:7">
      <c r="A248" s="72"/>
      <c r="B248" s="77"/>
      <c r="C248" s="72"/>
      <c r="D248" s="72"/>
      <c r="E248" s="72"/>
      <c r="F248" s="72"/>
      <c r="G248" s="72"/>
    </row>
    <row r="249" spans="1:7" ht="15">
      <c r="A249" s="72"/>
      <c r="B249" s="78" t="s">
        <v>205</v>
      </c>
      <c r="C249" s="72" t="s">
        <v>3</v>
      </c>
      <c r="D249" s="72">
        <v>1</v>
      </c>
      <c r="E249" s="72"/>
      <c r="F249" s="72"/>
      <c r="G249" s="72">
        <f>IF(E249&lt;&gt;0,F249*E249,F249*D249)</f>
        <v>0</v>
      </c>
    </row>
    <row r="250" spans="1:7" ht="29.25">
      <c r="A250" s="72"/>
      <c r="B250" s="77" t="s">
        <v>208</v>
      </c>
      <c r="C250" s="72" t="s">
        <v>38</v>
      </c>
      <c r="D250" s="72" t="s">
        <v>38</v>
      </c>
      <c r="E250" s="72" t="s">
        <v>38</v>
      </c>
      <c r="F250" s="72" t="s">
        <v>38</v>
      </c>
      <c r="G250" s="72"/>
    </row>
    <row r="251" spans="1:7" ht="15">
      <c r="A251" s="72"/>
      <c r="B251" s="77" t="s">
        <v>206</v>
      </c>
      <c r="C251" s="72"/>
      <c r="D251" s="72"/>
      <c r="E251" s="72"/>
      <c r="F251" s="72"/>
      <c r="G251" s="72"/>
    </row>
    <row r="252" spans="1:7">
      <c r="A252" s="72"/>
      <c r="B252" s="77"/>
      <c r="C252" s="72"/>
      <c r="D252" s="72"/>
      <c r="E252" s="72"/>
      <c r="F252" s="72"/>
      <c r="G252" s="72"/>
    </row>
    <row r="253" spans="1:7" ht="15">
      <c r="A253" s="72"/>
      <c r="B253" s="78" t="s">
        <v>204</v>
      </c>
      <c r="C253" s="72" t="s">
        <v>3</v>
      </c>
      <c r="D253" s="72">
        <v>1</v>
      </c>
      <c r="E253" s="72"/>
      <c r="F253" s="72"/>
      <c r="G253" s="72">
        <f>IF(E253&lt;&gt;0,F253*E253,F253*D253)</f>
        <v>0</v>
      </c>
    </row>
    <row r="254" spans="1:7" ht="29.25">
      <c r="A254" s="72"/>
      <c r="B254" s="77" t="s">
        <v>217</v>
      </c>
      <c r="C254" s="72" t="s">
        <v>38</v>
      </c>
      <c r="D254" s="72" t="s">
        <v>38</v>
      </c>
      <c r="E254" s="72" t="s">
        <v>38</v>
      </c>
      <c r="F254" s="72" t="s">
        <v>38</v>
      </c>
      <c r="G254" s="72"/>
    </row>
    <row r="255" spans="1:7" ht="15">
      <c r="A255" s="72"/>
      <c r="B255" s="77" t="s">
        <v>206</v>
      </c>
      <c r="C255" s="72"/>
      <c r="D255" s="72"/>
      <c r="E255" s="72"/>
      <c r="F255" s="72"/>
      <c r="G255" s="72"/>
    </row>
    <row r="256" spans="1:7">
      <c r="A256" s="72"/>
      <c r="B256" s="77"/>
      <c r="C256" s="72"/>
      <c r="D256" s="72"/>
      <c r="E256" s="72"/>
      <c r="F256" s="72"/>
      <c r="G256" s="72"/>
    </row>
    <row r="257" spans="1:8">
      <c r="A257" s="72"/>
      <c r="B257" s="77" t="s">
        <v>69</v>
      </c>
      <c r="C257" s="72"/>
      <c r="D257" s="72"/>
      <c r="E257" s="72"/>
      <c r="F257" s="72"/>
      <c r="G257" s="79">
        <f>SUBTOTAL(9,$G$224:$G$256)</f>
        <v>0</v>
      </c>
    </row>
    <row r="258" spans="1:8" ht="15" thickBot="1">
      <c r="A258" s="72"/>
      <c r="B258" s="77"/>
      <c r="C258" s="72"/>
      <c r="D258" s="72"/>
      <c r="E258" s="72"/>
      <c r="F258" s="75"/>
      <c r="G258" s="211"/>
    </row>
    <row r="259" spans="1:8" ht="16.5" thickTop="1" thickBot="1">
      <c r="A259" s="72"/>
      <c r="B259" s="78" t="s">
        <v>40</v>
      </c>
      <c r="C259" s="72"/>
      <c r="D259" s="72"/>
      <c r="E259" s="72"/>
      <c r="F259" s="75"/>
      <c r="G259" s="102">
        <f>SUBTOTAL(9,$G$214:$G$258)</f>
        <v>0</v>
      </c>
    </row>
    <row r="260" spans="1:8" ht="15.75" thickTop="1">
      <c r="A260" s="72"/>
      <c r="B260" s="78"/>
      <c r="C260" s="72"/>
      <c r="D260" s="72"/>
      <c r="E260" s="72"/>
      <c r="F260" s="75"/>
      <c r="G260" s="210"/>
    </row>
    <row r="261" spans="1:8" s="56" customFormat="1" ht="18">
      <c r="A261" s="27" t="s">
        <v>80</v>
      </c>
      <c r="B261" s="137" t="s">
        <v>62</v>
      </c>
      <c r="C261" s="48" t="s">
        <v>38</v>
      </c>
      <c r="D261" s="48" t="s">
        <v>38</v>
      </c>
      <c r="E261" s="5" t="s">
        <v>38</v>
      </c>
      <c r="F261" s="5" t="s">
        <v>38</v>
      </c>
      <c r="G261" s="5"/>
      <c r="H261" s="4"/>
    </row>
    <row r="262" spans="1:8">
      <c r="A262" s="76"/>
      <c r="B262" s="138" t="s">
        <v>47</v>
      </c>
      <c r="C262" s="61" t="s">
        <v>41</v>
      </c>
      <c r="D262" s="60">
        <v>1</v>
      </c>
      <c r="E262" s="72"/>
      <c r="F262" s="72"/>
      <c r="G262" s="72">
        <f t="shared" ref="G262:G266" si="31">IF(E262&lt;&gt;0,F262*E262,F262*D262)</f>
        <v>0</v>
      </c>
    </row>
    <row r="263" spans="1:8">
      <c r="A263" s="76"/>
      <c r="B263" s="138" t="s">
        <v>46</v>
      </c>
      <c r="C263" s="61" t="s">
        <v>41</v>
      </c>
      <c r="D263" s="60">
        <v>1</v>
      </c>
      <c r="E263" s="72"/>
      <c r="F263" s="72"/>
      <c r="G263" s="72">
        <f t="shared" si="31"/>
        <v>0</v>
      </c>
    </row>
    <row r="264" spans="1:8">
      <c r="A264" s="76"/>
      <c r="B264" s="130" t="s">
        <v>48</v>
      </c>
      <c r="C264" s="61" t="s">
        <v>41</v>
      </c>
      <c r="D264" s="60">
        <v>1</v>
      </c>
      <c r="E264" s="72"/>
      <c r="F264" s="72"/>
      <c r="G264" s="72">
        <f t="shared" si="31"/>
        <v>0</v>
      </c>
    </row>
    <row r="265" spans="1:8" ht="28.5">
      <c r="A265" s="72"/>
      <c r="B265" s="87" t="s">
        <v>227</v>
      </c>
      <c r="C265" s="61" t="s">
        <v>41</v>
      </c>
      <c r="D265" s="60">
        <v>1</v>
      </c>
      <c r="E265" s="73"/>
      <c r="F265" s="72"/>
      <c r="G265" s="72">
        <f t="shared" si="31"/>
        <v>0</v>
      </c>
    </row>
    <row r="266" spans="1:8">
      <c r="A266" s="72"/>
      <c r="B266" s="139" t="s">
        <v>91</v>
      </c>
      <c r="C266" s="61" t="s">
        <v>41</v>
      </c>
      <c r="D266" s="60">
        <v>1</v>
      </c>
      <c r="E266" s="73"/>
      <c r="F266" s="72"/>
      <c r="G266" s="72">
        <f t="shared" si="31"/>
        <v>0</v>
      </c>
    </row>
    <row r="267" spans="1:8" ht="28.5">
      <c r="A267" s="76"/>
      <c r="B267" s="138" t="s">
        <v>90</v>
      </c>
      <c r="C267" s="61" t="s">
        <v>41</v>
      </c>
      <c r="D267" s="60">
        <v>1</v>
      </c>
      <c r="E267" s="72"/>
      <c r="F267" s="72"/>
      <c r="G267" s="72">
        <f t="shared" ref="G267" si="32">IF(E267&lt;&gt;0,F267*E267,F267*D267)</f>
        <v>0</v>
      </c>
    </row>
    <row r="268" spans="1:8" ht="28.5">
      <c r="A268" s="76"/>
      <c r="B268" s="130" t="s">
        <v>92</v>
      </c>
      <c r="C268" s="61" t="s">
        <v>41</v>
      </c>
      <c r="D268" s="60">
        <v>1</v>
      </c>
      <c r="E268" s="72"/>
      <c r="F268" s="72"/>
      <c r="G268" s="72">
        <f t="shared" ref="G268" si="33">IF(E268&lt;&gt;0,F268*E268,F268*D268)</f>
        <v>0</v>
      </c>
    </row>
    <row r="269" spans="1:8">
      <c r="A269" s="76"/>
      <c r="B269" s="130" t="s">
        <v>49</v>
      </c>
      <c r="C269" s="61" t="s">
        <v>41</v>
      </c>
      <c r="D269" s="60">
        <v>1</v>
      </c>
      <c r="E269" s="72"/>
      <c r="F269" s="72"/>
      <c r="G269" s="72">
        <f>IF(E269&lt;&gt;0,F269*E269,F269*D269)</f>
        <v>0</v>
      </c>
    </row>
    <row r="270" spans="1:8" ht="28.5">
      <c r="A270" s="72"/>
      <c r="B270" s="77" t="s">
        <v>225</v>
      </c>
      <c r="C270" s="61" t="s">
        <v>41</v>
      </c>
      <c r="D270" s="60">
        <v>1</v>
      </c>
      <c r="E270" s="73"/>
      <c r="F270" s="72"/>
      <c r="G270" s="72">
        <f>IF(E270&lt;&gt;0,F270*E270,F270*D270)</f>
        <v>0</v>
      </c>
    </row>
    <row r="271" spans="1:8">
      <c r="A271" s="76"/>
      <c r="B271" s="130" t="s">
        <v>226</v>
      </c>
      <c r="C271" s="61" t="s">
        <v>41</v>
      </c>
      <c r="D271" s="60">
        <v>1</v>
      </c>
      <c r="E271" s="72"/>
      <c r="F271" s="72"/>
      <c r="G271" s="72">
        <f t="shared" ref="G271" si="34">IF(E271&lt;&gt;0,F271*E271,F271*D271)</f>
        <v>0</v>
      </c>
    </row>
    <row r="272" spans="1:8" ht="15" thickBot="1">
      <c r="A272" s="76"/>
      <c r="B272" s="130"/>
      <c r="C272" s="61"/>
      <c r="D272" s="60"/>
      <c r="E272" s="72"/>
      <c r="F272" s="75"/>
      <c r="G272" s="72"/>
    </row>
    <row r="273" spans="1:8" ht="16.5" thickTop="1" thickBot="1">
      <c r="A273" s="76"/>
      <c r="B273" s="215" t="s">
        <v>63</v>
      </c>
      <c r="C273" s="61"/>
      <c r="D273" s="60"/>
      <c r="E273" s="72"/>
      <c r="F273" s="75"/>
      <c r="G273" s="102">
        <f>SUBTOTAL(9,$G$261:$G$272)</f>
        <v>0</v>
      </c>
    </row>
    <row r="274" spans="1:8" ht="15.75" thickTop="1">
      <c r="A274" s="76"/>
      <c r="B274" s="215"/>
      <c r="C274" s="61"/>
      <c r="D274" s="60"/>
      <c r="E274" s="72"/>
      <c r="F274" s="75"/>
      <c r="G274" s="210"/>
    </row>
    <row r="275" spans="1:8" ht="15">
      <c r="A275" s="72"/>
      <c r="B275" s="124"/>
      <c r="C275" s="61"/>
      <c r="D275" s="60"/>
      <c r="E275" s="72"/>
      <c r="F275" s="75"/>
      <c r="G275" s="72"/>
    </row>
    <row r="276" spans="1:8">
      <c r="A276" s="72"/>
      <c r="B276" s="87"/>
      <c r="C276" s="61"/>
      <c r="D276" s="60"/>
      <c r="E276" s="73"/>
      <c r="F276" s="72"/>
      <c r="G276" s="72"/>
    </row>
    <row r="277" spans="1:8" s="26" customFormat="1" ht="18.75" thickBot="1">
      <c r="A277" s="202"/>
      <c r="B277" s="202"/>
      <c r="C277" s="202"/>
      <c r="D277" s="202"/>
      <c r="E277" s="202"/>
      <c r="F277" s="8"/>
      <c r="G277" s="9"/>
      <c r="H277" s="4"/>
    </row>
    <row r="278" spans="1:8" s="26" customFormat="1" ht="19.5" thickTop="1" thickBot="1">
      <c r="A278" s="198" t="s">
        <v>101</v>
      </c>
      <c r="B278" s="198"/>
      <c r="C278" s="198"/>
      <c r="D278" s="198"/>
      <c r="E278" s="198"/>
      <c r="F278" s="5"/>
      <c r="G278" s="28">
        <f>SUBTOTAL(9,$G$5:$G$274)</f>
        <v>0</v>
      </c>
      <c r="H278" s="4"/>
    </row>
    <row r="279" spans="1:8" s="26" customFormat="1" ht="18.75" thickTop="1">
      <c r="A279" s="198"/>
      <c r="B279" s="198"/>
      <c r="C279" s="198"/>
      <c r="D279" s="198"/>
      <c r="E279" s="198"/>
      <c r="F279" s="5"/>
      <c r="G279" s="6"/>
      <c r="H279" s="4"/>
    </row>
    <row r="280" spans="1:8" s="26" customFormat="1" ht="18">
      <c r="A280" s="198" t="s">
        <v>100</v>
      </c>
      <c r="B280" s="198"/>
      <c r="C280" s="198"/>
      <c r="D280" s="198"/>
      <c r="E280" s="198"/>
      <c r="F280" s="7">
        <v>0.2</v>
      </c>
      <c r="G280" s="6">
        <f>G278*F280</f>
        <v>0</v>
      </c>
      <c r="H280" s="4"/>
    </row>
    <row r="281" spans="1:8" s="26" customFormat="1" ht="18">
      <c r="A281" s="198"/>
      <c r="B281" s="198"/>
      <c r="C281" s="198"/>
      <c r="D281" s="198"/>
      <c r="E281" s="198"/>
      <c r="F281" s="5"/>
      <c r="G281" s="6"/>
      <c r="H281" s="4"/>
    </row>
    <row r="282" spans="1:8" s="26" customFormat="1" ht="18">
      <c r="A282" s="198" t="s">
        <v>102</v>
      </c>
      <c r="B282" s="198"/>
      <c r="C282" s="198"/>
      <c r="D282" s="198"/>
      <c r="E282" s="198"/>
      <c r="F282" s="5"/>
      <c r="G282" s="6">
        <f>G280+G278</f>
        <v>0</v>
      </c>
      <c r="H282" s="4"/>
    </row>
    <row r="283" spans="1:8" s="26" customFormat="1" ht="18">
      <c r="A283" s="198"/>
      <c r="B283" s="198"/>
      <c r="C283" s="198"/>
      <c r="D283" s="198"/>
      <c r="E283" s="198"/>
      <c r="F283" s="5"/>
      <c r="G283" s="6"/>
      <c r="H283" s="4"/>
    </row>
    <row r="284" spans="1:8" s="26" customFormat="1" ht="18">
      <c r="A284" s="199"/>
      <c r="B284" s="199"/>
      <c r="C284" s="199"/>
      <c r="D284" s="199"/>
      <c r="E284" s="199"/>
      <c r="F284" s="10"/>
      <c r="G284" s="11"/>
      <c r="H284" s="4"/>
    </row>
  </sheetData>
  <mergeCells count="13">
    <mergeCell ref="A281:E281"/>
    <mergeCell ref="A282:E282"/>
    <mergeCell ref="A284:E284"/>
    <mergeCell ref="A277:E277"/>
    <mergeCell ref="A278:E278"/>
    <mergeCell ref="A279:E279"/>
    <mergeCell ref="A280:E280"/>
    <mergeCell ref="A2:A3"/>
    <mergeCell ref="B1:F1"/>
    <mergeCell ref="B2:B3"/>
    <mergeCell ref="C2:C3"/>
    <mergeCell ref="D2:D3"/>
    <mergeCell ref="A283:E283"/>
  </mergeCells>
  <dataValidations count="3">
    <dataValidation type="list" allowBlank="1" showInputMessage="1" sqref="C81 C225 C229 C27 C50 C91 C79 C245 C237 C93 C83:C89 C33 C9 C6 C15 C24 C12 C216 C30 C111:C112 C249 C253 C241 C36 C75 C233 C64 C95:C98" xr:uid="{BFADF766-D305-4172-BCAA-8AFDECEEA8A6}">
      <formula1>"Ens,Ml,U,Kg,PM,M²"</formula1>
    </dataValidation>
    <dataValidation allowBlank="1" showInputMessage="1" showErrorMessage="1" sqref="C42 C58 C55 C45 C84:C85 C13:C14 C5 C164 C25:C26 C248 C7:C8 C16:C17 C10:C11 C192 C190 C47 C49 C19:C20 C28:C29 C34:C35 C101 C109:C111 C252 C31:C32 C244 C69:C70 C72:C73 C158 C217 C125 C22:C23 C51:C52 C60:C67 C75:C82 C160:C161 C37:C40 C87:C98 C195:C199 C219:C223" xr:uid="{EAB5A13B-E2D7-4A05-B04B-06C4CAFA2F88}"/>
    <dataValidation type="list" allowBlank="1" showInputMessage="1" sqref="C147 C144:C145 C172 C203 C205 C200 C46 C43:C44 C83 C102:C107 C86 C115:C120 C166:C169 C18 C184:C186 C191 C193 C179:C180 C21 C48 C163 C53 C56 C59 C68 C71 C74 C159 C218 C122:C124 C138:C142 C175:C177 C127:C133 C149:C156 C207:C213 C262:C276" xr:uid="{8980160E-7198-4957-9A1D-1B1555487543}">
      <formula1>"Ens,Ml,U,Kg,PM,M²,FT"</formula1>
    </dataValidation>
  </dataValidations>
  <printOptions horizontalCentered="1"/>
  <pageMargins left="0.7" right="0.7" top="0.75" bottom="0.75" header="0.3" footer="0.3"/>
  <pageSetup paperSize="9" scale="80" fitToHeight="0" orientation="portrait" r:id="rId1"/>
  <rowBreaks count="3" manualBreakCount="3">
    <brk id="40" max="6" man="1"/>
    <brk id="156" max="6" man="1"/>
    <brk id="260"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G57"/>
  <sheetViews>
    <sheetView showZeros="0" view="pageBreakPreview" topLeftCell="A3" zoomScaleNormal="90" zoomScaleSheetLayoutView="100" workbookViewId="0">
      <selection activeCell="N31" sqref="N31"/>
    </sheetView>
  </sheetViews>
  <sheetFormatPr baseColWidth="10" defaultRowHeight="15"/>
  <cols>
    <col min="1" max="1" width="7.28515625" style="1" bestFit="1" customWidth="1"/>
    <col min="2" max="2" width="54" style="1" customWidth="1"/>
    <col min="3" max="4" width="5.7109375" style="1" customWidth="1"/>
    <col min="5" max="5" width="13.28515625" style="1" hidden="1" customWidth="1"/>
    <col min="6" max="6" width="15" style="1" bestFit="1" customWidth="1"/>
    <col min="7" max="7" width="19.42578125" style="1" bestFit="1" customWidth="1"/>
  </cols>
  <sheetData>
    <row r="1" spans="1:7" s="3" customFormat="1" ht="24.75" customHeight="1">
      <c r="A1" s="31" t="str">
        <f>DPGF!A1</f>
        <v>DCE v2</v>
      </c>
      <c r="B1" s="209" t="str">
        <f>DPGF!B1</f>
        <v>Réhabilitation du bâtiment de la maintenance - 21600 OUGES</v>
      </c>
      <c r="C1" s="209"/>
      <c r="D1" s="209"/>
      <c r="E1" s="209"/>
      <c r="F1" s="209"/>
      <c r="G1" s="12">
        <f>DPGF!G1</f>
        <v>46070</v>
      </c>
    </row>
    <row r="2" spans="1:7" s="3" customFormat="1" ht="24.75" customHeight="1">
      <c r="A2" s="200" t="str">
        <f>DPGF!A2</f>
        <v>CHAP.</v>
      </c>
      <c r="B2" s="200" t="str">
        <f>DPGF!B2</f>
        <v>LIBELLE</v>
      </c>
      <c r="C2" s="200" t="str">
        <f>DPGF!C2</f>
        <v>U</v>
      </c>
      <c r="D2" s="200" t="str">
        <f>DPGF!D2</f>
        <v>QTE</v>
      </c>
      <c r="E2" s="29" t="str">
        <f>DPGF!E2</f>
        <v>QTE</v>
      </c>
      <c r="F2" s="29" t="str">
        <f>DPGF!F2</f>
        <v>PRIX</v>
      </c>
      <c r="G2" s="29" t="str">
        <f>DPGF!G2</f>
        <v>PRIX</v>
      </c>
    </row>
    <row r="3" spans="1:7" s="3" customFormat="1" ht="12.75" customHeight="1">
      <c r="A3" s="201"/>
      <c r="B3" s="201"/>
      <c r="C3" s="201"/>
      <c r="D3" s="201"/>
      <c r="E3" s="30" t="str">
        <f>DPGF!E3</f>
        <v>ENTREPRISE</v>
      </c>
      <c r="F3" s="30" t="str">
        <f>DPGF!F3</f>
        <v>UNITAIRE (€ HT)</v>
      </c>
      <c r="G3" s="30" t="str">
        <f>DPGF!G3</f>
        <v>TOTAL (€ HT)</v>
      </c>
    </row>
    <row r="4" spans="1:7" s="3" customFormat="1" ht="18">
      <c r="A4" s="39" t="str">
        <f>DPGF!A5</f>
        <v>4.1.</v>
      </c>
      <c r="B4" s="155" t="str">
        <f>DPGF!B5</f>
        <v>TRAVAUX PREPARATOIRES</v>
      </c>
      <c r="C4" s="40">
        <f>DPGF!C5</f>
        <v>0</v>
      </c>
      <c r="D4" s="40">
        <f>DPGF!D5</f>
        <v>0</v>
      </c>
      <c r="E4" s="40">
        <f>DPGF!E5</f>
        <v>0</v>
      </c>
      <c r="F4" s="40">
        <f>DPGF!F5</f>
        <v>0</v>
      </c>
      <c r="G4" s="40">
        <f>DPGF!G5</f>
        <v>0</v>
      </c>
    </row>
    <row r="5" spans="1:7" ht="15.75" thickBot="1">
      <c r="A5" s="90">
        <f>DPGF!A38</f>
        <v>0</v>
      </c>
      <c r="B5" s="140">
        <f>DPGF!B38</f>
        <v>0</v>
      </c>
      <c r="C5" s="108">
        <f>DPGF!C38</f>
        <v>0</v>
      </c>
      <c r="D5" s="90">
        <f>DPGF!D38</f>
        <v>0</v>
      </c>
      <c r="E5" s="90">
        <f>DPGF!E38</f>
        <v>0</v>
      </c>
      <c r="F5" s="90">
        <f>DPGF!F38</f>
        <v>0</v>
      </c>
      <c r="G5" s="90">
        <f>DPGF!G38</f>
        <v>0</v>
      </c>
    </row>
    <row r="6" spans="1:7" ht="16.5" thickTop="1" thickBot="1">
      <c r="A6" s="90">
        <f>DPGF!A39</f>
        <v>0</v>
      </c>
      <c r="B6" s="163" t="str">
        <f>DPGF!B39</f>
        <v>Total TRAVAUX PREPARATOIRES HT</v>
      </c>
      <c r="C6" s="108">
        <f>DPGF!C39</f>
        <v>0</v>
      </c>
      <c r="D6" s="90">
        <f>DPGF!D39</f>
        <v>0</v>
      </c>
      <c r="E6" s="90">
        <f>DPGF!E39</f>
        <v>0</v>
      </c>
      <c r="F6" s="90">
        <f>DPGF!F39</f>
        <v>0</v>
      </c>
      <c r="G6" s="110">
        <f>DPGF!G39</f>
        <v>0</v>
      </c>
    </row>
    <row r="7" spans="1:7" ht="15.75" thickTop="1">
      <c r="A7" s="90">
        <f>DPGF!A40</f>
        <v>0</v>
      </c>
      <c r="B7" s="163">
        <f>DPGF!B40</f>
        <v>0</v>
      </c>
      <c r="C7" s="108">
        <f>DPGF!C40</f>
        <v>0</v>
      </c>
      <c r="D7" s="90">
        <f>DPGF!D40</f>
        <v>0</v>
      </c>
      <c r="E7" s="90">
        <f>DPGF!E40</f>
        <v>0</v>
      </c>
      <c r="F7" s="91">
        <f>DPGF!F40</f>
        <v>0</v>
      </c>
      <c r="G7" s="216">
        <f>DPGF!G40</f>
        <v>0</v>
      </c>
    </row>
    <row r="8" spans="1:7" ht="18">
      <c r="A8" s="39" t="str">
        <f>DPGF!A41</f>
        <v>4.2.</v>
      </c>
      <c r="B8" s="141" t="str">
        <f>DPGF!B41</f>
        <v>CHAUFFAGE</v>
      </c>
      <c r="C8" s="40" t="str">
        <f>DPGF!C41</f>
        <v xml:space="preserve"> </v>
      </c>
      <c r="D8" s="40" t="str">
        <f>DPGF!D41</f>
        <v xml:space="preserve"> </v>
      </c>
      <c r="E8" s="40" t="str">
        <f>DPGF!E41</f>
        <v xml:space="preserve"> </v>
      </c>
      <c r="F8" s="40" t="str">
        <f>DPGF!F41</f>
        <v xml:space="preserve"> </v>
      </c>
      <c r="G8" s="40" t="str">
        <f>DPGF!G41</f>
        <v xml:space="preserve"> </v>
      </c>
    </row>
    <row r="9" spans="1:7" ht="15.75">
      <c r="A9" s="41" t="str">
        <f>DPGF!A42</f>
        <v>4.2.1.</v>
      </c>
      <c r="B9" s="142" t="str">
        <f>DPGF!B42</f>
        <v>POSTE PRODUCTION DE CHALEUR</v>
      </c>
      <c r="C9" s="42">
        <f>DPGF!C42</f>
        <v>0</v>
      </c>
      <c r="D9" s="42">
        <f>DPGF!D42</f>
        <v>0</v>
      </c>
      <c r="E9" s="89">
        <f>DPGF!E42</f>
        <v>0</v>
      </c>
      <c r="F9" s="42">
        <f>DPGF!F42</f>
        <v>0</v>
      </c>
      <c r="G9" s="42">
        <f>DPGF!G42</f>
        <v>0</v>
      </c>
    </row>
    <row r="10" spans="1:7">
      <c r="A10" s="90">
        <f>DPGF!A96</f>
        <v>0</v>
      </c>
      <c r="B10" s="120">
        <f>DPGF!B96</f>
        <v>0</v>
      </c>
      <c r="C10" s="90">
        <f>DPGF!C96</f>
        <v>0</v>
      </c>
      <c r="D10" s="90">
        <f>DPGF!D96</f>
        <v>0</v>
      </c>
      <c r="E10" s="90">
        <f>DPGF!E96</f>
        <v>0</v>
      </c>
      <c r="F10" s="91">
        <f>DPGF!F96</f>
        <v>0</v>
      </c>
      <c r="G10" s="90">
        <f>DPGF!G96</f>
        <v>0</v>
      </c>
    </row>
    <row r="11" spans="1:7">
      <c r="A11" s="90">
        <f>DPGF!A97</f>
        <v>0</v>
      </c>
      <c r="B11" s="111" t="str">
        <f>DPGF!B97</f>
        <v>Total POSTE PRODUCTION DE CHALEUR HT</v>
      </c>
      <c r="C11" s="90">
        <f>DPGF!C97</f>
        <v>0</v>
      </c>
      <c r="D11" s="90">
        <f>DPGF!D97</f>
        <v>0</v>
      </c>
      <c r="E11" s="90">
        <f>DPGF!E97</f>
        <v>0</v>
      </c>
      <c r="F11" s="91">
        <f>DPGF!F97</f>
        <v>0</v>
      </c>
      <c r="G11" s="92">
        <f>DPGF!G97</f>
        <v>0</v>
      </c>
    </row>
    <row r="12" spans="1:7">
      <c r="A12" s="90">
        <f>DPGF!A98</f>
        <v>0</v>
      </c>
      <c r="B12" s="111">
        <f>DPGF!B98</f>
        <v>0</v>
      </c>
      <c r="C12" s="90">
        <f>DPGF!C98</f>
        <v>0</v>
      </c>
      <c r="D12" s="90">
        <f>DPGF!D98</f>
        <v>0</v>
      </c>
      <c r="E12" s="90">
        <f>DPGF!E98</f>
        <v>0</v>
      </c>
      <c r="F12" s="91">
        <f>DPGF!F98</f>
        <v>0</v>
      </c>
      <c r="G12" s="217">
        <f>DPGF!G98</f>
        <v>0</v>
      </c>
    </row>
    <row r="13" spans="1:7" ht="15.75">
      <c r="A13" s="160" t="str">
        <f>DPGF!A99</f>
        <v>4.2.2.</v>
      </c>
      <c r="B13" s="142" t="str">
        <f>DPGF!B99</f>
        <v>DISTRIBUTION</v>
      </c>
      <c r="C13" s="42" t="str">
        <f>DPGF!C99</f>
        <v xml:space="preserve"> </v>
      </c>
      <c r="D13" s="42" t="str">
        <f>DPGF!D99</f>
        <v xml:space="preserve"> </v>
      </c>
      <c r="E13" s="42" t="str">
        <f>DPGF!E99</f>
        <v xml:space="preserve"> </v>
      </c>
      <c r="F13" s="43" t="str">
        <f>DPGF!F99</f>
        <v xml:space="preserve"> </v>
      </c>
      <c r="G13" s="218">
        <f>DPGF!G99</f>
        <v>0</v>
      </c>
    </row>
    <row r="14" spans="1:7">
      <c r="A14" s="95">
        <f>DPGF!A131</f>
        <v>0</v>
      </c>
      <c r="B14" s="111">
        <f>DPGF!B131</f>
        <v>0</v>
      </c>
      <c r="C14" s="90">
        <f>DPGF!C131</f>
        <v>0</v>
      </c>
      <c r="D14" s="90">
        <f>DPGF!D131</f>
        <v>0</v>
      </c>
      <c r="E14" s="90">
        <f>DPGF!E131</f>
        <v>0</v>
      </c>
      <c r="F14" s="91">
        <f>DPGF!F131</f>
        <v>0</v>
      </c>
      <c r="G14" s="90">
        <f>DPGF!G131</f>
        <v>0</v>
      </c>
    </row>
    <row r="15" spans="1:7">
      <c r="A15" s="95">
        <f>DPGF!A132</f>
        <v>0</v>
      </c>
      <c r="B15" s="111" t="str">
        <f>DPGF!B132</f>
        <v>Total DISTRIBUTION HT</v>
      </c>
      <c r="C15" s="90">
        <f>DPGF!C132</f>
        <v>0</v>
      </c>
      <c r="D15" s="90">
        <f>DPGF!D132</f>
        <v>0</v>
      </c>
      <c r="E15" s="90">
        <f>DPGF!E132</f>
        <v>0</v>
      </c>
      <c r="F15" s="91">
        <f>DPGF!F132</f>
        <v>0</v>
      </c>
      <c r="G15" s="92">
        <f>DPGF!G132</f>
        <v>0</v>
      </c>
    </row>
    <row r="16" spans="1:7">
      <c r="A16" s="95">
        <f>DPGF!A133</f>
        <v>0</v>
      </c>
      <c r="B16" s="111">
        <f>DPGF!B133</f>
        <v>0</v>
      </c>
      <c r="C16" s="90">
        <f>DPGF!C133</f>
        <v>0</v>
      </c>
      <c r="D16" s="90">
        <f>DPGF!D133</f>
        <v>0</v>
      </c>
      <c r="E16" s="90">
        <f>DPGF!E133</f>
        <v>0</v>
      </c>
      <c r="F16" s="91">
        <f>DPGF!F133</f>
        <v>0</v>
      </c>
      <c r="G16" s="217">
        <f>DPGF!G133</f>
        <v>0</v>
      </c>
    </row>
    <row r="17" spans="1:7" ht="15.75">
      <c r="A17" s="160" t="str">
        <f>DPGF!A134</f>
        <v>4.2.3.</v>
      </c>
      <c r="B17" s="142" t="str">
        <f>DPGF!B134</f>
        <v>EMETTEURS</v>
      </c>
      <c r="C17" s="42" t="str">
        <f>DPGF!C134</f>
        <v xml:space="preserve"> </v>
      </c>
      <c r="D17" s="42" t="str">
        <f>DPGF!D134</f>
        <v xml:space="preserve"> </v>
      </c>
      <c r="E17" s="42" t="str">
        <f>DPGF!E134</f>
        <v xml:space="preserve"> </v>
      </c>
      <c r="F17" s="43" t="str">
        <f>DPGF!F134</f>
        <v xml:space="preserve"> </v>
      </c>
      <c r="G17" s="218">
        <f>DPGF!G134</f>
        <v>0</v>
      </c>
    </row>
    <row r="18" spans="1:7">
      <c r="A18" s="161">
        <f>DPGF!A152</f>
        <v>0</v>
      </c>
      <c r="B18" s="143">
        <f>DPGF!B152</f>
        <v>0</v>
      </c>
      <c r="C18" s="90">
        <f>DPGF!C152</f>
        <v>0</v>
      </c>
      <c r="D18" s="112">
        <f>DPGF!D152</f>
        <v>0</v>
      </c>
      <c r="E18" s="112">
        <f>DPGF!E152</f>
        <v>0</v>
      </c>
      <c r="F18" s="113">
        <f>DPGF!F152</f>
        <v>0</v>
      </c>
      <c r="G18" s="112">
        <f>DPGF!G152</f>
        <v>0</v>
      </c>
    </row>
    <row r="19" spans="1:7">
      <c r="A19" s="161">
        <f>DPGF!A153</f>
        <v>0</v>
      </c>
      <c r="B19" s="144" t="str">
        <f>DPGF!B153</f>
        <v>Total EMETTEURS HT</v>
      </c>
      <c r="C19" s="90">
        <f>DPGF!C153</f>
        <v>0</v>
      </c>
      <c r="D19" s="112">
        <f>DPGF!D153</f>
        <v>0</v>
      </c>
      <c r="E19" s="112">
        <f>DPGF!E153</f>
        <v>0</v>
      </c>
      <c r="F19" s="113">
        <f>DPGF!F153</f>
        <v>0</v>
      </c>
      <c r="G19" s="114">
        <f>DPGF!G153</f>
        <v>0</v>
      </c>
    </row>
    <row r="20" spans="1:7" ht="15.75" thickBot="1">
      <c r="A20" s="161">
        <f>DPGF!A154</f>
        <v>0</v>
      </c>
      <c r="B20" s="144">
        <f>DPGF!B154</f>
        <v>0</v>
      </c>
      <c r="C20" s="90">
        <f>DPGF!C154</f>
        <v>0</v>
      </c>
      <c r="D20" s="112">
        <f>DPGF!D154</f>
        <v>0</v>
      </c>
      <c r="E20" s="112">
        <f>DPGF!E154</f>
        <v>0</v>
      </c>
      <c r="F20" s="113">
        <f>DPGF!F154</f>
        <v>0</v>
      </c>
      <c r="G20" s="220">
        <f>DPGF!G154</f>
        <v>0</v>
      </c>
    </row>
    <row r="21" spans="1:7" ht="16.5" thickTop="1" thickBot="1">
      <c r="A21" s="161">
        <f>DPGF!A155</f>
        <v>0</v>
      </c>
      <c r="B21" s="143" t="str">
        <f>DPGF!B155</f>
        <v>Total CHAUFFAGE HT</v>
      </c>
      <c r="C21" s="90">
        <f>DPGF!C155</f>
        <v>0</v>
      </c>
      <c r="D21" s="112">
        <f>DPGF!D155</f>
        <v>0</v>
      </c>
      <c r="E21" s="112">
        <f>DPGF!E155</f>
        <v>0</v>
      </c>
      <c r="F21" s="113">
        <f>DPGF!F155</f>
        <v>0</v>
      </c>
      <c r="G21" s="115">
        <f>DPGF!G155</f>
        <v>0</v>
      </c>
    </row>
    <row r="22" spans="1:7" ht="15.75" thickTop="1">
      <c r="A22" s="161">
        <f>DPGF!A156</f>
        <v>0</v>
      </c>
      <c r="B22" s="143">
        <f>DPGF!B156</f>
        <v>0</v>
      </c>
      <c r="C22" s="90">
        <f>DPGF!C156</f>
        <v>0</v>
      </c>
      <c r="D22" s="112">
        <f>DPGF!D156</f>
        <v>0</v>
      </c>
      <c r="E22" s="112">
        <f>DPGF!E156</f>
        <v>0</v>
      </c>
      <c r="F22" s="113">
        <f>DPGF!F156</f>
        <v>0</v>
      </c>
      <c r="G22" s="221">
        <f>DPGF!G156</f>
        <v>0</v>
      </c>
    </row>
    <row r="23" spans="1:7" ht="18">
      <c r="A23" s="162" t="str">
        <f>DPGF!A157</f>
        <v>4.3.</v>
      </c>
      <c r="B23" s="141" t="str">
        <f>DPGF!B157</f>
        <v>VENTILATION</v>
      </c>
      <c r="C23" s="40" t="str">
        <f>DPGF!C157</f>
        <v xml:space="preserve"> </v>
      </c>
      <c r="D23" s="40" t="str">
        <f>DPGF!D157</f>
        <v xml:space="preserve"> </v>
      </c>
      <c r="E23" s="40" t="str">
        <f>DPGF!E157</f>
        <v xml:space="preserve"> </v>
      </c>
      <c r="F23" s="40" t="str">
        <f>DPGF!F157</f>
        <v xml:space="preserve"> </v>
      </c>
      <c r="G23" s="40">
        <f>DPGF!G157</f>
        <v>0</v>
      </c>
    </row>
    <row r="24" spans="1:7" ht="15.75">
      <c r="A24" s="160" t="str">
        <f>DPGF!A158</f>
        <v>4.3.1.</v>
      </c>
      <c r="B24" s="142" t="str">
        <f>DPGF!B158</f>
        <v>VENTILATION GÉNÉRALE</v>
      </c>
      <c r="C24" s="42">
        <f>DPGF!C158</f>
        <v>0</v>
      </c>
      <c r="D24" s="42">
        <f>DPGF!D158</f>
        <v>0</v>
      </c>
      <c r="E24" s="42">
        <f>DPGF!E158</f>
        <v>0</v>
      </c>
      <c r="F24" s="42">
        <f>DPGF!F158</f>
        <v>0</v>
      </c>
      <c r="G24" s="42">
        <f>DPGF!G158</f>
        <v>0</v>
      </c>
    </row>
    <row r="25" spans="1:7">
      <c r="A25" s="91">
        <f>DPGF!A196</f>
        <v>0</v>
      </c>
      <c r="B25" s="120">
        <f>DPGF!B196</f>
        <v>0</v>
      </c>
      <c r="C25" s="90">
        <f>DPGF!C196</f>
        <v>0</v>
      </c>
      <c r="D25" s="90">
        <f>DPGF!D196</f>
        <v>0</v>
      </c>
      <c r="E25" s="90">
        <f>DPGF!E196</f>
        <v>0</v>
      </c>
      <c r="F25" s="91">
        <f>DPGF!F196</f>
        <v>0</v>
      </c>
      <c r="G25" s="90">
        <f>DPGF!G196</f>
        <v>0</v>
      </c>
    </row>
    <row r="26" spans="1:7">
      <c r="A26" s="91">
        <f>DPGF!A197</f>
        <v>0</v>
      </c>
      <c r="B26" s="111" t="str">
        <f>DPGF!B197</f>
        <v>Total VENTILATION GÉNÉRALE HT</v>
      </c>
      <c r="C26" s="90">
        <f>DPGF!C197</f>
        <v>0</v>
      </c>
      <c r="D26" s="90">
        <f>DPGF!D197</f>
        <v>0</v>
      </c>
      <c r="E26" s="90">
        <f>DPGF!E197</f>
        <v>0</v>
      </c>
      <c r="F26" s="91">
        <f>DPGF!F197</f>
        <v>0</v>
      </c>
      <c r="G26" s="92">
        <f>DPGF!G197</f>
        <v>0</v>
      </c>
    </row>
    <row r="27" spans="1:7">
      <c r="A27" s="91">
        <f>DPGF!A198</f>
        <v>0</v>
      </c>
      <c r="B27" s="111">
        <f>DPGF!B198</f>
        <v>0</v>
      </c>
      <c r="C27" s="90">
        <f>DPGF!C198</f>
        <v>0</v>
      </c>
      <c r="D27" s="90">
        <f>DPGF!D198</f>
        <v>0</v>
      </c>
      <c r="E27" s="90">
        <f>DPGF!E198</f>
        <v>0</v>
      </c>
      <c r="F27" s="91">
        <f>DPGF!F198</f>
        <v>0</v>
      </c>
      <c r="G27" s="217">
        <f>DPGF!G198</f>
        <v>0</v>
      </c>
    </row>
    <row r="28" spans="1:7" ht="15.75">
      <c r="A28" s="116" t="str">
        <f>DPGF!A199</f>
        <v>4.3.2.</v>
      </c>
      <c r="B28" s="117" t="str">
        <f>DPGF!B199</f>
        <v>HOTTE</v>
      </c>
      <c r="C28" s="118">
        <f>DPGF!C199</f>
        <v>0</v>
      </c>
      <c r="D28" s="118">
        <f>DPGF!D199</f>
        <v>0</v>
      </c>
      <c r="E28" s="42">
        <f>DPGF!E199</f>
        <v>0</v>
      </c>
      <c r="F28" s="43">
        <f>DPGF!F199</f>
        <v>0</v>
      </c>
      <c r="G28" s="218">
        <f>DPGF!G199</f>
        <v>0</v>
      </c>
    </row>
    <row r="29" spans="1:7">
      <c r="A29" s="90">
        <f>DPGF!A209</f>
        <v>0</v>
      </c>
      <c r="B29" s="111">
        <f>DPGF!B209</f>
        <v>0</v>
      </c>
      <c r="C29" s="90">
        <f>DPGF!C209</f>
        <v>0</v>
      </c>
      <c r="D29" s="90">
        <f>DPGF!D209</f>
        <v>0</v>
      </c>
      <c r="E29" s="90">
        <f>DPGF!E209</f>
        <v>0</v>
      </c>
      <c r="F29" s="90">
        <f>DPGF!F209</f>
        <v>0</v>
      </c>
      <c r="G29" s="90">
        <f>DPGF!G209</f>
        <v>0</v>
      </c>
    </row>
    <row r="30" spans="1:7">
      <c r="A30" s="90">
        <f>DPGF!A210</f>
        <v>0</v>
      </c>
      <c r="B30" s="111" t="str">
        <f>DPGF!B210</f>
        <v>Total HOTTE HT</v>
      </c>
      <c r="C30" s="90">
        <f>DPGF!C210</f>
        <v>0</v>
      </c>
      <c r="D30" s="90">
        <f>DPGF!D210</f>
        <v>0</v>
      </c>
      <c r="E30" s="90">
        <f>DPGF!E210</f>
        <v>0</v>
      </c>
      <c r="F30" s="90">
        <f>DPGF!F210</f>
        <v>0</v>
      </c>
      <c r="G30" s="92">
        <f>DPGF!G210</f>
        <v>0</v>
      </c>
    </row>
    <row r="31" spans="1:7" ht="15.75" thickBot="1">
      <c r="A31" s="90">
        <f>DPGF!A211</f>
        <v>0</v>
      </c>
      <c r="B31" s="111">
        <f>DPGF!B211</f>
        <v>0</v>
      </c>
      <c r="C31" s="90">
        <f>DPGF!C211</f>
        <v>0</v>
      </c>
      <c r="D31" s="90">
        <f>DPGF!D211</f>
        <v>0</v>
      </c>
      <c r="E31" s="90">
        <f>DPGF!E211</f>
        <v>0</v>
      </c>
      <c r="F31" s="91">
        <f>DPGF!F211</f>
        <v>0</v>
      </c>
      <c r="G31" s="217">
        <f>DPGF!G211</f>
        <v>0</v>
      </c>
    </row>
    <row r="32" spans="1:7" ht="16.5" thickTop="1" thickBot="1">
      <c r="A32" s="90">
        <f>DPGF!A212</f>
        <v>0</v>
      </c>
      <c r="B32" s="120" t="str">
        <f>DPGF!B212</f>
        <v>Total VENTILATION HT</v>
      </c>
      <c r="C32" s="90">
        <f>DPGF!C212</f>
        <v>0</v>
      </c>
      <c r="D32" s="90">
        <f>DPGF!D212</f>
        <v>0</v>
      </c>
      <c r="E32" s="90">
        <f>DPGF!E212</f>
        <v>0</v>
      </c>
      <c r="F32" s="91">
        <f>DPGF!F212</f>
        <v>0</v>
      </c>
      <c r="G32" s="110">
        <f>DPGF!G212</f>
        <v>0</v>
      </c>
    </row>
    <row r="33" spans="1:7" ht="15.75" thickTop="1">
      <c r="A33" s="90">
        <f>DPGF!A213</f>
        <v>0</v>
      </c>
      <c r="B33" s="120">
        <f>DPGF!B213</f>
        <v>0</v>
      </c>
      <c r="C33" s="90">
        <f>DPGF!C213</f>
        <v>0</v>
      </c>
      <c r="D33" s="90">
        <f>DPGF!D213</f>
        <v>0</v>
      </c>
      <c r="E33" s="90">
        <f>DPGF!E213</f>
        <v>0</v>
      </c>
      <c r="F33" s="91">
        <f>DPGF!F213</f>
        <v>0</v>
      </c>
      <c r="G33" s="216">
        <f>DPGF!G213</f>
        <v>0</v>
      </c>
    </row>
    <row r="34" spans="1:7" ht="18">
      <c r="A34" s="39" t="str">
        <f>DPGF!A214</f>
        <v>4.4.</v>
      </c>
      <c r="B34" s="141" t="str">
        <f>DPGF!B214</f>
        <v>PLOMBERIE</v>
      </c>
      <c r="C34" s="40" t="str">
        <f>DPGF!C214</f>
        <v xml:space="preserve"> </v>
      </c>
      <c r="D34" s="40" t="str">
        <f>DPGF!D214</f>
        <v xml:space="preserve"> </v>
      </c>
      <c r="E34" s="40" t="str">
        <f>DPGF!E214</f>
        <v xml:space="preserve"> </v>
      </c>
      <c r="F34" s="40" t="str">
        <f>DPGF!F214</f>
        <v xml:space="preserve"> </v>
      </c>
      <c r="G34" s="40">
        <f>DPGF!G214</f>
        <v>0</v>
      </c>
    </row>
    <row r="35" spans="1:7">
      <c r="A35" s="63" t="str">
        <f>DPGF!A215</f>
        <v>4.4.1.</v>
      </c>
      <c r="B35" s="120" t="str">
        <f>DPGF!B215</f>
        <v>PRODUCTION D'EAU CHAUDE SANITAIRE</v>
      </c>
      <c r="C35" s="62" t="str">
        <f>DPGF!C215</f>
        <v xml:space="preserve"> </v>
      </c>
      <c r="D35" s="62" t="str">
        <f>DPGF!D215</f>
        <v xml:space="preserve"> </v>
      </c>
      <c r="E35" s="62" t="str">
        <f>DPGF!E215</f>
        <v xml:space="preserve"> </v>
      </c>
      <c r="F35" s="64" t="str">
        <f>DPGF!F215</f>
        <v xml:space="preserve"> </v>
      </c>
      <c r="G35" s="62">
        <f>DPGF!G215</f>
        <v>0</v>
      </c>
    </row>
    <row r="36" spans="1:7">
      <c r="A36" s="90">
        <f>DPGF!A221</f>
        <v>0</v>
      </c>
      <c r="B36" s="111">
        <f>DPGF!B221</f>
        <v>0</v>
      </c>
      <c r="C36" s="90">
        <f>DPGF!C221</f>
        <v>0</v>
      </c>
      <c r="D36" s="90">
        <f>DPGF!D221</f>
        <v>0</v>
      </c>
      <c r="E36" s="90">
        <f>DPGF!E221</f>
        <v>0</v>
      </c>
      <c r="F36" s="91">
        <f>DPGF!F221</f>
        <v>0</v>
      </c>
      <c r="G36" s="90">
        <f>DPGF!G221</f>
        <v>0</v>
      </c>
    </row>
    <row r="37" spans="1:7">
      <c r="A37" s="90">
        <f>DPGF!A222</f>
        <v>0</v>
      </c>
      <c r="B37" s="111" t="str">
        <f>DPGF!B222</f>
        <v>Total PRODUCTION D'EAU CHAUDE SANITAIRE HT</v>
      </c>
      <c r="C37" s="90">
        <f>DPGF!C222</f>
        <v>0</v>
      </c>
      <c r="D37" s="90">
        <f>DPGF!D222</f>
        <v>0</v>
      </c>
      <c r="E37" s="90">
        <f>DPGF!E222</f>
        <v>0</v>
      </c>
      <c r="F37" s="91">
        <f>DPGF!F222</f>
        <v>0</v>
      </c>
      <c r="G37" s="92">
        <f>DPGF!G222</f>
        <v>0</v>
      </c>
    </row>
    <row r="38" spans="1:7">
      <c r="A38" s="90">
        <f>DPGF!A223</f>
        <v>0</v>
      </c>
      <c r="B38" s="111">
        <f>DPGF!B223</f>
        <v>0</v>
      </c>
      <c r="C38" s="90">
        <f>DPGF!C223</f>
        <v>0</v>
      </c>
      <c r="D38" s="90">
        <f>DPGF!D223</f>
        <v>0</v>
      </c>
      <c r="E38" s="90">
        <f>DPGF!E223</f>
        <v>0</v>
      </c>
      <c r="F38" s="91">
        <f>DPGF!F223</f>
        <v>0</v>
      </c>
      <c r="G38" s="217">
        <f>DPGF!G223</f>
        <v>0</v>
      </c>
    </row>
    <row r="39" spans="1:7" ht="15.75">
      <c r="A39" s="41" t="str">
        <f>DPGF!A224</f>
        <v>4.4.2.</v>
      </c>
      <c r="B39" s="142" t="str">
        <f>DPGF!B224</f>
        <v>SANITAIRES</v>
      </c>
      <c r="C39" s="42" t="str">
        <f>DPGF!C224</f>
        <v xml:space="preserve"> </v>
      </c>
      <c r="D39" s="42" t="str">
        <f>DPGF!D224</f>
        <v xml:space="preserve"> </v>
      </c>
      <c r="E39" s="42" t="str">
        <f>DPGF!E224</f>
        <v xml:space="preserve"> </v>
      </c>
      <c r="F39" s="43" t="str">
        <f>DPGF!F224</f>
        <v xml:space="preserve"> </v>
      </c>
      <c r="G39" s="218">
        <f>DPGF!G224</f>
        <v>0</v>
      </c>
    </row>
    <row r="40" spans="1:7">
      <c r="A40" s="90">
        <f>DPGF!A256</f>
        <v>0</v>
      </c>
      <c r="B40" s="111">
        <f>DPGF!B256</f>
        <v>0</v>
      </c>
      <c r="C40" s="90">
        <f>DPGF!C256</f>
        <v>0</v>
      </c>
      <c r="D40" s="90">
        <f>DPGF!D256</f>
        <v>0</v>
      </c>
      <c r="E40" s="90">
        <f>DPGF!E256</f>
        <v>0</v>
      </c>
      <c r="F40" s="90">
        <f>DPGF!F256</f>
        <v>0</v>
      </c>
      <c r="G40" s="90">
        <f>DPGF!G256</f>
        <v>0</v>
      </c>
    </row>
    <row r="41" spans="1:7">
      <c r="A41" s="90">
        <f>DPGF!A257</f>
        <v>0</v>
      </c>
      <c r="B41" s="111" t="str">
        <f>DPGF!B257</f>
        <v>Total SANITAIRES HT</v>
      </c>
      <c r="C41" s="90">
        <f>DPGF!C257</f>
        <v>0</v>
      </c>
      <c r="D41" s="90">
        <f>DPGF!D257</f>
        <v>0</v>
      </c>
      <c r="E41" s="90">
        <f>DPGF!E257</f>
        <v>0</v>
      </c>
      <c r="F41" s="90">
        <f>DPGF!F257</f>
        <v>0</v>
      </c>
      <c r="G41" s="92">
        <f>DPGF!G257</f>
        <v>0</v>
      </c>
    </row>
    <row r="42" spans="1:7" ht="15.75" thickBot="1">
      <c r="A42" s="90">
        <f>DPGF!A258</f>
        <v>0</v>
      </c>
      <c r="B42" s="111">
        <f>DPGF!B258</f>
        <v>0</v>
      </c>
      <c r="C42" s="90">
        <f>DPGF!C258</f>
        <v>0</v>
      </c>
      <c r="D42" s="90">
        <f>DPGF!D258</f>
        <v>0</v>
      </c>
      <c r="E42" s="90">
        <f>DPGF!E258</f>
        <v>0</v>
      </c>
      <c r="F42" s="91">
        <f>DPGF!F258</f>
        <v>0</v>
      </c>
      <c r="G42" s="217">
        <f>DPGF!G258</f>
        <v>0</v>
      </c>
    </row>
    <row r="43" spans="1:7" ht="16.5" thickTop="1" thickBot="1">
      <c r="A43" s="90">
        <f>DPGF!A259</f>
        <v>0</v>
      </c>
      <c r="B43" s="120" t="str">
        <f>DPGF!B259</f>
        <v>Total PLOMBERIE HT</v>
      </c>
      <c r="C43" s="90">
        <f>DPGF!C259</f>
        <v>0</v>
      </c>
      <c r="D43" s="90">
        <f>DPGF!D259</f>
        <v>0</v>
      </c>
      <c r="E43" s="90">
        <f>DPGF!E259</f>
        <v>0</v>
      </c>
      <c r="F43" s="91">
        <f>DPGF!F259</f>
        <v>0</v>
      </c>
      <c r="G43" s="110">
        <f>DPGF!G259</f>
        <v>0</v>
      </c>
    </row>
    <row r="44" spans="1:7" ht="15.75" thickTop="1">
      <c r="A44" s="90">
        <f>DPGF!A260</f>
        <v>0</v>
      </c>
      <c r="B44" s="120">
        <f>DPGF!B260</f>
        <v>0</v>
      </c>
      <c r="C44" s="90">
        <f>DPGF!C260</f>
        <v>0</v>
      </c>
      <c r="D44" s="90">
        <f>DPGF!D260</f>
        <v>0</v>
      </c>
      <c r="E44" s="90">
        <f>DPGF!E260</f>
        <v>0</v>
      </c>
      <c r="F44" s="91">
        <f>DPGF!F260</f>
        <v>0</v>
      </c>
      <c r="G44" s="216">
        <f>DPGF!G260</f>
        <v>0</v>
      </c>
    </row>
    <row r="45" spans="1:7" ht="18">
      <c r="A45" s="39" t="str">
        <f>DPGF!A261</f>
        <v>4.5.</v>
      </c>
      <c r="B45" s="145" t="str">
        <f>DPGF!B261</f>
        <v>MISE EN SERVICE ET ESSAIS</v>
      </c>
      <c r="C45" s="50" t="str">
        <f>DPGF!C261</f>
        <v xml:space="preserve"> </v>
      </c>
      <c r="D45" s="50" t="str">
        <f>DPGF!D261</f>
        <v xml:space="preserve"> </v>
      </c>
      <c r="E45" s="40" t="str">
        <f>DPGF!E261</f>
        <v xml:space="preserve"> </v>
      </c>
      <c r="F45" s="40" t="str">
        <f>DPGF!F261</f>
        <v xml:space="preserve"> </v>
      </c>
      <c r="G45" s="40">
        <f>DPGF!G261</f>
        <v>0</v>
      </c>
    </row>
    <row r="46" spans="1:7" ht="15.75" thickBot="1">
      <c r="A46" s="95">
        <f>DPGF!A272</f>
        <v>0</v>
      </c>
      <c r="B46" s="219">
        <f>DPGF!B272</f>
        <v>0</v>
      </c>
      <c r="C46" s="66">
        <f>DPGF!C272</f>
        <v>0</v>
      </c>
      <c r="D46" s="65">
        <f>DPGF!D272</f>
        <v>0</v>
      </c>
      <c r="E46" s="90">
        <f>DPGF!E272</f>
        <v>0</v>
      </c>
      <c r="F46" s="91">
        <f>DPGF!F272</f>
        <v>0</v>
      </c>
      <c r="G46" s="90">
        <f>DPGF!G272</f>
        <v>0</v>
      </c>
    </row>
    <row r="47" spans="1:7" ht="16.5" thickTop="1" thickBot="1">
      <c r="A47" s="95">
        <f>DPGF!A273</f>
        <v>0</v>
      </c>
      <c r="B47" s="222" t="str">
        <f>DPGF!B273</f>
        <v>Total MISE EN SERVICE ET ESSAIS HT</v>
      </c>
      <c r="C47" s="66">
        <f>DPGF!C273</f>
        <v>0</v>
      </c>
      <c r="D47" s="65">
        <f>DPGF!D273</f>
        <v>0</v>
      </c>
      <c r="E47" s="90">
        <f>DPGF!E273</f>
        <v>0</v>
      </c>
      <c r="F47" s="91">
        <f>DPGF!F273</f>
        <v>0</v>
      </c>
      <c r="G47" s="110">
        <f>DPGF!G273</f>
        <v>0</v>
      </c>
    </row>
    <row r="48" spans="1:7" ht="15.75" thickTop="1">
      <c r="A48" s="95">
        <f>DPGF!A274</f>
        <v>0</v>
      </c>
      <c r="B48" s="222">
        <f>DPGF!B274</f>
        <v>0</v>
      </c>
      <c r="C48" s="66">
        <f>DPGF!C274</f>
        <v>0</v>
      </c>
      <c r="D48" s="65">
        <f>DPGF!D274</f>
        <v>0</v>
      </c>
      <c r="E48" s="90">
        <f>DPGF!E274</f>
        <v>0</v>
      </c>
      <c r="F48" s="91">
        <f>DPGF!F274</f>
        <v>0</v>
      </c>
      <c r="G48" s="216">
        <f>DPGF!G274</f>
        <v>0</v>
      </c>
    </row>
    <row r="49" spans="1:7">
      <c r="A49" s="90">
        <f>DPGF!A276</f>
        <v>0</v>
      </c>
      <c r="B49" s="121">
        <f>DPGF!B276</f>
        <v>0</v>
      </c>
      <c r="C49" s="66">
        <f>DPGF!C276</f>
        <v>0</v>
      </c>
      <c r="D49" s="65">
        <f>DPGF!D276</f>
        <v>0</v>
      </c>
      <c r="E49" s="109">
        <f>DPGF!E276</f>
        <v>0</v>
      </c>
      <c r="F49" s="90">
        <f>DPGF!F276</f>
        <v>0</v>
      </c>
      <c r="G49" s="90">
        <f>DPGF!G276</f>
        <v>0</v>
      </c>
    </row>
    <row r="50" spans="1:7" ht="18.75" thickBot="1">
      <c r="A50" s="208">
        <f>DPGF!A277</f>
        <v>0</v>
      </c>
      <c r="B50" s="208"/>
      <c r="C50" s="208"/>
      <c r="D50" s="208"/>
      <c r="E50" s="208"/>
      <c r="F50" s="44">
        <f>DPGF!F277</f>
        <v>0</v>
      </c>
      <c r="G50" s="44">
        <f>DPGF!G277</f>
        <v>0</v>
      </c>
    </row>
    <row r="51" spans="1:7" ht="19.5" thickTop="1" thickBot="1">
      <c r="A51" s="206" t="str">
        <f>DPGF!A278</f>
        <v>TOTAL GENERAL HT :</v>
      </c>
      <c r="B51" s="206"/>
      <c r="C51" s="206"/>
      <c r="D51" s="206"/>
      <c r="E51" s="206"/>
      <c r="F51" s="40">
        <f>DPGF!F278</f>
        <v>0</v>
      </c>
      <c r="G51" s="28">
        <f>DPGF!G278</f>
        <v>0</v>
      </c>
    </row>
    <row r="52" spans="1:7" ht="18.75" thickTop="1">
      <c r="A52" s="206">
        <f>DPGF!A279</f>
        <v>0</v>
      </c>
      <c r="B52" s="206"/>
      <c r="C52" s="206"/>
      <c r="D52" s="206"/>
      <c r="E52" s="206"/>
      <c r="F52" s="40">
        <f>DPGF!F279</f>
        <v>0</v>
      </c>
      <c r="G52" s="40">
        <f>DPGF!G279</f>
        <v>0</v>
      </c>
    </row>
    <row r="53" spans="1:7" ht="18">
      <c r="A53" s="206" t="str">
        <f>DPGF!A280</f>
        <v>TVA :</v>
      </c>
      <c r="B53" s="206"/>
      <c r="C53" s="206"/>
      <c r="D53" s="206"/>
      <c r="E53" s="206"/>
      <c r="F53" s="7">
        <f>DPGF!F280</f>
        <v>0.2</v>
      </c>
      <c r="G53" s="6">
        <f>G51*F53</f>
        <v>0</v>
      </c>
    </row>
    <row r="54" spans="1:7" ht="18">
      <c r="A54" s="206">
        <f>DPGF!A281</f>
        <v>0</v>
      </c>
      <c r="B54" s="206"/>
      <c r="C54" s="206"/>
      <c r="D54" s="206"/>
      <c r="E54" s="206"/>
      <c r="F54" s="40">
        <f>DPGF!F281</f>
        <v>0</v>
      </c>
      <c r="G54" s="40">
        <f>DPGF!G281</f>
        <v>0</v>
      </c>
    </row>
    <row r="55" spans="1:7" ht="18">
      <c r="A55" s="206" t="str">
        <f>DPGF!A282</f>
        <v>TOTAL TTC :</v>
      </c>
      <c r="B55" s="206"/>
      <c r="C55" s="206"/>
      <c r="D55" s="206"/>
      <c r="E55" s="206"/>
      <c r="F55" s="40">
        <f>DPGF!F282</f>
        <v>0</v>
      </c>
      <c r="G55" s="6">
        <f>G53+G51</f>
        <v>0</v>
      </c>
    </row>
    <row r="56" spans="1:7" ht="18">
      <c r="A56" s="223">
        <f>DPGF!A283</f>
        <v>0</v>
      </c>
      <c r="B56" s="224"/>
      <c r="C56" s="224"/>
      <c r="D56" s="224"/>
      <c r="E56" s="225"/>
      <c r="F56" s="40">
        <f>DPGF!F283</f>
        <v>0</v>
      </c>
      <c r="G56" s="40">
        <f>DPGF!G283</f>
        <v>0</v>
      </c>
    </row>
    <row r="57" spans="1:7" ht="18">
      <c r="A57" s="207">
        <f>DPGF!A284</f>
        <v>0</v>
      </c>
      <c r="B57" s="207"/>
      <c r="C57" s="207"/>
      <c r="D57" s="207"/>
      <c r="E57" s="207"/>
      <c r="F57" s="45">
        <f>DPGF!F284</f>
        <v>0</v>
      </c>
      <c r="G57" s="45">
        <f>DPGF!G284</f>
        <v>0</v>
      </c>
    </row>
  </sheetData>
  <mergeCells count="13">
    <mergeCell ref="A57:E57"/>
    <mergeCell ref="A52:E52"/>
    <mergeCell ref="A53:E53"/>
    <mergeCell ref="A54:E54"/>
    <mergeCell ref="A55:E55"/>
    <mergeCell ref="A56:E56"/>
    <mergeCell ref="A50:E50"/>
    <mergeCell ref="A51:E51"/>
    <mergeCell ref="B1:F1"/>
    <mergeCell ref="A2:A3"/>
    <mergeCell ref="B2:B3"/>
    <mergeCell ref="C2:C3"/>
    <mergeCell ref="D2:D3"/>
  </mergeCells>
  <printOptions horizontalCentered="1"/>
  <pageMargins left="0.7" right="0.7" top="0.75" bottom="0.75" header="0.3" footer="0.3"/>
  <pageSetup paperSize="9"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I19"/>
  <sheetViews>
    <sheetView workbookViewId="0">
      <selection activeCell="C42" sqref="C41:C42"/>
    </sheetView>
  </sheetViews>
  <sheetFormatPr baseColWidth="10" defaultRowHeight="15"/>
  <cols>
    <col min="1" max="1" width="28.85546875" bestFit="1" customWidth="1"/>
    <col min="2" max="2" width="55.7109375" bestFit="1" customWidth="1"/>
    <col min="3" max="3" width="27.7109375" bestFit="1" customWidth="1"/>
    <col min="4" max="4" width="14.7109375" bestFit="1" customWidth="1"/>
    <col min="5" max="5" width="24.5703125" bestFit="1" customWidth="1"/>
    <col min="6" max="6" width="32" bestFit="1" customWidth="1"/>
    <col min="7" max="7" width="17.85546875" bestFit="1" customWidth="1"/>
    <col min="8" max="8" width="36.28515625" bestFit="1" customWidth="1"/>
    <col min="9" max="9" width="17" bestFit="1" customWidth="1"/>
  </cols>
  <sheetData>
    <row r="1" spans="1:9">
      <c r="A1" s="13" t="s">
        <v>9</v>
      </c>
      <c r="B1" s="25">
        <v>46070</v>
      </c>
    </row>
    <row r="2" spans="1:9" ht="18">
      <c r="A2" s="15" t="s">
        <v>10</v>
      </c>
      <c r="B2" s="16" t="s">
        <v>240</v>
      </c>
    </row>
    <row r="3" spans="1:9" ht="15.75" thickBot="1">
      <c r="A3" s="17" t="s">
        <v>11</v>
      </c>
      <c r="B3" s="18" t="s">
        <v>224</v>
      </c>
    </row>
    <row r="5" spans="1:9" ht="15.75" thickBot="1"/>
    <row r="6" spans="1:9">
      <c r="A6" s="13" t="s">
        <v>12</v>
      </c>
      <c r="B6" s="19" t="s">
        <v>13</v>
      </c>
      <c r="C6" s="19" t="s">
        <v>14</v>
      </c>
      <c r="D6" s="19" t="s">
        <v>15</v>
      </c>
      <c r="E6" s="19" t="s">
        <v>16</v>
      </c>
      <c r="F6" s="19" t="s">
        <v>17</v>
      </c>
      <c r="G6" s="19" t="s">
        <v>18</v>
      </c>
      <c r="H6" s="19" t="s">
        <v>19</v>
      </c>
      <c r="I6" s="14" t="s">
        <v>20</v>
      </c>
    </row>
    <row r="7" spans="1:9">
      <c r="A7" s="15" t="s">
        <v>21</v>
      </c>
      <c r="B7" s="20" t="s">
        <v>125</v>
      </c>
      <c r="C7" s="20" t="s">
        <v>126</v>
      </c>
      <c r="D7" s="20"/>
      <c r="E7" s="20" t="s">
        <v>127</v>
      </c>
      <c r="F7" s="20" t="s">
        <v>128</v>
      </c>
      <c r="G7" s="20" t="s">
        <v>38</v>
      </c>
      <c r="H7" s="20" t="s">
        <v>38</v>
      </c>
      <c r="I7" s="16"/>
    </row>
    <row r="8" spans="1:9">
      <c r="A8" s="15" t="s">
        <v>22</v>
      </c>
      <c r="B8" s="20"/>
      <c r="C8" s="20" t="s">
        <v>129</v>
      </c>
      <c r="D8" s="20"/>
      <c r="E8" s="20" t="s">
        <v>130</v>
      </c>
      <c r="F8" s="20" t="s">
        <v>131</v>
      </c>
      <c r="G8" s="20"/>
      <c r="H8" t="s">
        <v>132</v>
      </c>
      <c r="I8" s="16"/>
    </row>
    <row r="9" spans="1:9">
      <c r="A9" s="15" t="s">
        <v>23</v>
      </c>
      <c r="B9" s="20"/>
      <c r="C9" s="20"/>
      <c r="D9" s="20"/>
      <c r="E9" s="20"/>
      <c r="F9" s="20"/>
      <c r="G9" s="20"/>
      <c r="H9" s="20"/>
      <c r="I9" s="16"/>
    </row>
    <row r="10" spans="1:9">
      <c r="A10" s="15" t="s">
        <v>24</v>
      </c>
      <c r="B10" s="20" t="s">
        <v>29</v>
      </c>
      <c r="C10" s="20"/>
      <c r="D10" s="20" t="s">
        <v>30</v>
      </c>
      <c r="E10" s="20" t="s">
        <v>31</v>
      </c>
      <c r="F10" s="20" t="s">
        <v>32</v>
      </c>
      <c r="G10" s="20" t="s">
        <v>33</v>
      </c>
      <c r="H10" s="20" t="s">
        <v>34</v>
      </c>
      <c r="I10" s="16"/>
    </row>
    <row r="11" spans="1:9">
      <c r="A11" s="15" t="s">
        <v>25</v>
      </c>
      <c r="B11" s="20"/>
      <c r="C11" s="20"/>
      <c r="D11" s="20"/>
      <c r="E11" s="20"/>
      <c r="F11" s="20"/>
      <c r="G11" s="20"/>
      <c r="H11" s="20"/>
      <c r="I11" s="16"/>
    </row>
    <row r="12" spans="1:9">
      <c r="A12" s="15" t="s">
        <v>26</v>
      </c>
      <c r="B12" s="20"/>
      <c r="C12" s="20"/>
      <c r="D12" s="20"/>
      <c r="E12" s="20"/>
      <c r="F12" s="20"/>
      <c r="G12" s="20"/>
      <c r="H12" s="20"/>
      <c r="I12" s="16"/>
    </row>
    <row r="13" spans="1:9">
      <c r="A13" s="15" t="s">
        <v>27</v>
      </c>
      <c r="B13" s="20"/>
      <c r="C13" s="20"/>
      <c r="D13" s="20"/>
      <c r="E13" s="20"/>
      <c r="F13" s="20"/>
      <c r="G13" s="20"/>
      <c r="H13" s="20"/>
      <c r="I13" s="16"/>
    </row>
    <row r="14" spans="1:9" ht="15.75" thickBot="1">
      <c r="A14" s="17" t="s">
        <v>28</v>
      </c>
      <c r="B14" s="21"/>
      <c r="C14" s="21"/>
      <c r="D14" s="21"/>
      <c r="E14" s="21"/>
      <c r="F14" s="21"/>
      <c r="G14" s="21"/>
      <c r="H14" s="21"/>
      <c r="I14" s="18"/>
    </row>
    <row r="15" spans="1:9" ht="15.75" thickBot="1"/>
    <row r="16" spans="1:9" ht="15.75" thickBot="1">
      <c r="A16" s="22" t="s">
        <v>35</v>
      </c>
      <c r="B16" s="51" t="s">
        <v>133</v>
      </c>
      <c r="C16" s="23" t="s">
        <v>134</v>
      </c>
      <c r="D16" s="23"/>
      <c r="E16" s="23" t="s">
        <v>135</v>
      </c>
      <c r="F16" s="23"/>
      <c r="G16" s="23"/>
      <c r="H16" s="23"/>
      <c r="I16" s="24"/>
    </row>
    <row r="17" spans="1:2" ht="15.75" thickBot="1">
      <c r="A17" s="22" t="s">
        <v>36</v>
      </c>
      <c r="B17" s="24" t="s">
        <v>237</v>
      </c>
    </row>
    <row r="18" spans="1:2" ht="15.75" thickBot="1"/>
    <row r="19" spans="1:2" ht="15.75" thickBot="1">
      <c r="A19" s="22" t="s">
        <v>37</v>
      </c>
      <c r="B19" s="24">
        <v>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Page de garde</vt:lpstr>
      <vt:lpstr>DPGF</vt:lpstr>
      <vt:lpstr>Récap</vt:lpstr>
      <vt:lpstr>Données</vt:lpstr>
      <vt:lpstr>'Page de garde'!Impression_des_titres</vt:lpstr>
      <vt:lpstr>DPGF!Zone_d_impression</vt:lpstr>
      <vt:lpstr>'Page de garde'!Zone_d_impression</vt:lpstr>
      <vt:lpstr>Récap!Zone_d_impression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Matthieu MICHEA</cp:lastModifiedBy>
  <cp:lastPrinted>2026-02-16T16:08:58Z</cp:lastPrinted>
  <dcterms:created xsi:type="dcterms:W3CDTF">2017-03-21T10:29:32Z</dcterms:created>
  <dcterms:modified xsi:type="dcterms:W3CDTF">2026-02-16T16:09:34Z</dcterms:modified>
</cp:coreProperties>
</file>